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0290" windowHeight="7605" tabRatio="679" firstSheet="1" activeTab="1"/>
  </bookViews>
  <sheets>
    <sheet name="Công ty" sheetId="10" state="hidden" r:id="rId1"/>
    <sheet name="Phân Công" sheetId="1" r:id="rId2"/>
    <sheet name="Sheet1" sheetId="12" state="hidden" r:id="rId3"/>
  </sheets>
  <externalReferences>
    <externalReference r:id="rId4"/>
  </externalReferences>
  <definedNames>
    <definedName name="_xlnm._FilterDatabase" localSheetId="0" hidden="1">'Công ty'!$A$1:$Z$85</definedName>
    <definedName name="_xlnm._FilterDatabase" localSheetId="1" hidden="1">'Phân Công'!$F$1:$F$50</definedName>
  </definedNames>
  <calcPr calcId="144525"/>
</workbook>
</file>

<file path=xl/calcChain.xml><?xml version="1.0" encoding="utf-8"?>
<calcChain xmlns="http://schemas.openxmlformats.org/spreadsheetml/2006/main">
  <c r="K3" i="1" l="1"/>
  <c r="B14" i="1" l="1"/>
  <c r="K26" i="1" l="1"/>
  <c r="K28" i="1"/>
  <c r="K30" i="1"/>
  <c r="K31" i="1"/>
  <c r="K15" i="1"/>
  <c r="K16" i="1"/>
  <c r="K17" i="1"/>
  <c r="K5" i="1"/>
  <c r="D20" i="1"/>
  <c r="D21" i="1"/>
  <c r="D4" i="1"/>
  <c r="D5" i="1"/>
  <c r="D6" i="1"/>
  <c r="D10" i="1"/>
  <c r="D11" i="1"/>
  <c r="D13" i="1"/>
  <c r="D14" i="1"/>
  <c r="D17" i="1"/>
  <c r="B23" i="1"/>
  <c r="B24" i="1"/>
  <c r="B25" i="1"/>
  <c r="B26" i="1"/>
  <c r="B27" i="1"/>
  <c r="B28" i="1"/>
  <c r="B29" i="1"/>
  <c r="B30" i="1"/>
  <c r="B31" i="1"/>
  <c r="B32" i="1"/>
  <c r="B33" i="1"/>
  <c r="B15" i="1"/>
  <c r="B16" i="1"/>
  <c r="B17" i="1"/>
  <c r="B18" i="1"/>
  <c r="B19" i="1"/>
  <c r="B20" i="1"/>
  <c r="B21" i="1"/>
  <c r="B22" i="1"/>
  <c r="B4" i="1"/>
  <c r="B5" i="1"/>
  <c r="B6" i="1"/>
  <c r="B7" i="1"/>
  <c r="B8" i="1"/>
  <c r="B9" i="1"/>
  <c r="B10" i="1"/>
  <c r="B11" i="1"/>
  <c r="B12" i="1"/>
  <c r="B13" i="1"/>
  <c r="I33" i="1"/>
  <c r="K33" i="1" s="1"/>
  <c r="I32" i="1"/>
  <c r="K32" i="1" s="1"/>
  <c r="I29" i="1"/>
  <c r="K29" i="1" s="1"/>
  <c r="I27" i="1"/>
  <c r="K27" i="1" s="1"/>
  <c r="I25" i="1"/>
  <c r="K25" i="1" s="1"/>
  <c r="I24" i="1"/>
  <c r="K24" i="1" s="1"/>
  <c r="I23" i="1"/>
  <c r="K23" i="1" s="1"/>
  <c r="I22" i="1"/>
  <c r="K22" i="1" s="1"/>
  <c r="I21" i="1"/>
  <c r="K21" i="1" s="1"/>
  <c r="I20" i="1"/>
  <c r="K20" i="1" s="1"/>
  <c r="I19" i="1"/>
  <c r="K19" i="1" s="1"/>
  <c r="I18" i="1"/>
  <c r="K18" i="1" s="1"/>
  <c r="I14" i="1"/>
  <c r="K14" i="1" s="1"/>
  <c r="I13" i="1"/>
  <c r="K13" i="1" s="1"/>
  <c r="I12" i="1"/>
  <c r="K12" i="1" s="1"/>
  <c r="I11" i="1"/>
  <c r="K11" i="1" s="1"/>
  <c r="I10" i="1"/>
  <c r="K10" i="1" s="1"/>
  <c r="I9" i="1"/>
  <c r="K9" i="1" s="1"/>
  <c r="I8" i="1"/>
  <c r="K8" i="1" s="1"/>
  <c r="I7" i="1"/>
  <c r="K7" i="1" s="1"/>
  <c r="I6" i="1"/>
  <c r="K6" i="1" s="1"/>
  <c r="I4" i="1"/>
  <c r="K4" i="1" s="1"/>
  <c r="I3" i="1"/>
  <c r="B37" i="1"/>
  <c r="B36" i="1"/>
  <c r="B35" i="1"/>
  <c r="B3" i="1"/>
  <c r="A17" i="12" l="1"/>
</calcChain>
</file>

<file path=xl/sharedStrings.xml><?xml version="1.0" encoding="utf-8"?>
<sst xmlns="http://schemas.openxmlformats.org/spreadsheetml/2006/main" count="196" uniqueCount="140">
  <si>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</si>
  <si>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</si>
  <si>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</si>
  <si>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</si>
  <si>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</si>
  <si>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</si>
  <si>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</si>
  <si>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</si>
  <si>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</si>
  <si>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hung01225079726@gmail.com</t>
  </si>
  <si>
    <t>phinga322@gmail.com</t>
  </si>
  <si>
    <t>ngoctranle912@gmail.com</t>
  </si>
  <si>
    <t>bunsiunhun@gmail.com</t>
  </si>
  <si>
    <t>congnguyen2211@gmail.com</t>
  </si>
  <si>
    <t>ledinhkhoi1106@gmail.com</t>
  </si>
  <si>
    <t>Cty</t>
  </si>
  <si>
    <t>SL</t>
  </si>
  <si>
    <t>Địa chỉ</t>
  </si>
  <si>
    <t>Người liên hệ</t>
  </si>
  <si>
    <t>Chức vụ</t>
  </si>
  <si>
    <t>Thầy Đôn</t>
  </si>
  <si>
    <t>SDT</t>
  </si>
  <si>
    <t>Mai Như Y Ý</t>
  </si>
  <si>
    <t>133/26/15/15 Hòa Bình Phường Hiệp Tân Quận Tân Phú</t>
  </si>
  <si>
    <t>mnhuyy123@gmail.com</t>
  </si>
  <si>
    <t>Lê Triệu Minh</t>
  </si>
  <si>
    <t>30/2 Bình Thạnh,Bình Hưng Hòa,Bình Tân,TPHCM</t>
  </si>
  <si>
    <t>Hà Minh Nhật</t>
  </si>
  <si>
    <t>71/82,Nguyễn Bắc,P.3,Q.Tân Bình,TPHCM</t>
  </si>
  <si>
    <t>Thầy Dũng</t>
  </si>
  <si>
    <t>Toàn Gia Phúc</t>
  </si>
  <si>
    <t>Viết tắt</t>
  </si>
  <si>
    <t>Khóa</t>
  </si>
  <si>
    <t>GVHD</t>
  </si>
  <si>
    <t>Cty viết tắt</t>
  </si>
  <si>
    <t>Địa chỉ tạm trú</t>
  </si>
  <si>
    <t>496/22/17 đường Dương Quảng Hàm, Phường 5, Gò Vấp, TPHCM</t>
  </si>
  <si>
    <t>150/9/14 nguyễn duy cung quận gò vấp</t>
  </si>
  <si>
    <t>53 Lý Phục Man, Phú Nhuận, Quận 7, TP.HCM</t>
  </si>
  <si>
    <t>423/8 Lạc Long Quân, Phường 5 , Quận 11, TP HCM</t>
  </si>
  <si>
    <t>đường tỉnh lộ 7, xã An Nhơn Tây, huyện Củ Chi</t>
  </si>
  <si>
    <t>27/3 Cộng Hoà,phường 4,quận Tân bình</t>
  </si>
  <si>
    <t>KTX CDLTT,390 Hoàng Văn Thụ,phường 4,quận Tân Bình</t>
  </si>
  <si>
    <t>88/65 Phan Sào Nam phường  11 quận Tân Bình</t>
  </si>
  <si>
    <t>160/3 Kênh Tân Hoá, Phường Phú Trung , Quận Tân Phú, TPHCM</t>
  </si>
  <si>
    <t>74/5P phan dang luu p5 phu nhuan tp hcm</t>
  </si>
  <si>
    <t>83/4 ttn p.ttn1 q.12 Tp.hcm</t>
  </si>
  <si>
    <t>109/22 đất thánh , P6 , Q.Tan Binh</t>
  </si>
  <si>
    <t>70/5 Trung Chánh 1,Xã Trung Chánh,Hóc Môn,thành phố Hồ Chí Minh</t>
  </si>
  <si>
    <t>191 đồng đen, phường 11, quận tân bình</t>
  </si>
  <si>
    <t>nguyenhuutoi080196@gmail.com</t>
  </si>
  <si>
    <t>0372024749</t>
  </si>
  <si>
    <t>0899488176</t>
  </si>
  <si>
    <t>01264596413</t>
  </si>
  <si>
    <t>01867433143</t>
  </si>
  <si>
    <t>01225758996</t>
  </si>
  <si>
    <t>0931960294</t>
  </si>
  <si>
    <t>0905045867</t>
  </si>
  <si>
    <t>0938543675</t>
  </si>
  <si>
    <t>Công ty Cổ phần dịch vụ công nghệ tin học HPT</t>
  </si>
  <si>
    <t>17C1</t>
  </si>
  <si>
    <t>Chim Hoàng Ân</t>
  </si>
  <si>
    <t>37 Nguyễn Trường Tộ, phường 12, quận 4, TPHCM</t>
  </si>
  <si>
    <t>Công ty truyền hình cáp Song Thu</t>
  </si>
  <si>
    <t>151 Bàu Cát, phường 14, quận Tân Bình, TPHCM</t>
  </si>
  <si>
    <t>0903554833</t>
  </si>
  <si>
    <t>Công ty trách nhiệm viễn thông Phương Nam</t>
  </si>
  <si>
    <t>Công ty TNHH đầu tư thương mại và du lịch Quốc tế Hòa Bình</t>
  </si>
  <si>
    <t>Công ty kỹ thuật số Thuận Phát</t>
  </si>
  <si>
    <t>Công ty TNHH công nghệ Sao Kim</t>
  </si>
  <si>
    <t>14/3 đường 44, phường 14, quận Gò Vấp, TPHCM</t>
  </si>
  <si>
    <t>5 Hoa Cau, Phú Nhuận, TPHCM</t>
  </si>
  <si>
    <t>0949826316</t>
  </si>
  <si>
    <t>Công ty Tin học Hoàng Tú</t>
  </si>
  <si>
    <t>108/992 Nguyễn Kiệm, phường 3, quận Gò Vấp, TPHCM</t>
  </si>
  <si>
    <t>0902939833</t>
  </si>
  <si>
    <t>0909320320</t>
  </si>
  <si>
    <t>Lầu 5 ACM, 96 Cao Thắng, phường 4, quận 3, TPHCM</t>
  </si>
  <si>
    <t>0902803499</t>
  </si>
  <si>
    <t>Nhân Viên</t>
  </si>
  <si>
    <t>Bênh viện Từ Dũ</t>
  </si>
  <si>
    <t>286 Cống Quỳnh, phường Phạm Ngũ Lão, quận 1, TPHCM</t>
  </si>
  <si>
    <t>0939479839</t>
  </si>
  <si>
    <t>1-Bùi Quốc Việt
2- Võ Huỳnh Anh Kiệt</t>
  </si>
  <si>
    <t>1-Nguyễn Nhật Duy
2-Nguyễn Minh Trí
3-Trần Hoàng Vũ</t>
  </si>
  <si>
    <t>1-Nguyễn Thanh Ngân
2-Nguyễn Thị Hoàng Lan
3-Văn Hồ Mỹ Linh</t>
  </si>
  <si>
    <t>1-Lê Linh
2-Võ Văn Quí</t>
  </si>
  <si>
    <t>1-Nguyễn Ngọc Khê
2-Huỳnh Thị Diễm My</t>
  </si>
  <si>
    <t>1-Nguyễn Trường Sơn
2- Đoàn Văn Cường
3- Lâm Minh Thành
4- Phạm Văn Vượng
5- Ngô Minh Quý</t>
  </si>
  <si>
    <t>T.Minh</t>
  </si>
  <si>
    <t>1-Võ Tuấn Anh
2-Đỗ Thành Đạt
3-Võ Ngọc Hậu
4-Vũ Ngọc Huy Hoàng
5- Bùi Văn Trưng</t>
  </si>
  <si>
    <t>1-Lê Quốc Bình</t>
  </si>
  <si>
    <t>T.Vọng</t>
  </si>
  <si>
    <t>T.Khoa</t>
  </si>
  <si>
    <t>T.Cường</t>
  </si>
  <si>
    <t>C.Linh</t>
  </si>
  <si>
    <t>158/7/9 Hoàng Hoa Thám F12 Tân Bình</t>
  </si>
  <si>
    <t>A.Thành</t>
  </si>
  <si>
    <t>;0979508579</t>
  </si>
  <si>
    <t>Cô Chi</t>
  </si>
  <si>
    <t>T.Khánh</t>
  </si>
  <si>
    <t>0901 308009</t>
  </si>
  <si>
    <t>A.Vinh</t>
  </si>
  <si>
    <t>A.Minh Tú</t>
  </si>
  <si>
    <t>Chị Huế Anh</t>
  </si>
  <si>
    <t>A.Phạm Ngọc Đăng Thanh</t>
  </si>
  <si>
    <t>A.Nguyễn Văn Tuấn</t>
  </si>
  <si>
    <t>T.Huỳnh Q Dũng</t>
  </si>
  <si>
    <t>75 thôn 2, xã Hòa Ninh, huyện Di Linh, tỉnh Lâm Đồng</t>
  </si>
  <si>
    <t>564/24 Hưng Phú P9 Q8 TpHCM</t>
  </si>
  <si>
    <t>Số nhà 778, tổ 9, ấp Lộc Tiền, xã Mỹ Lộc, huyện Cần Giuộc, tỉnh Long An</t>
  </si>
  <si>
    <t>310/62 Phạm Văn Chiêu , P.9 , Q.Gò Vấp , TP.HCM</t>
  </si>
  <si>
    <t>Vạn Phú, xã Mỹ Lộc, huyện Phú Mỹ, Bình Định</t>
  </si>
  <si>
    <t>604D ẤP PHÚ CHIẾN- XÃ PHÚ HƯNG- TP.BẾN TRE- TỈNH BẾN TRE</t>
  </si>
  <si>
    <t>ấp Phú Kiên, xã Phú Bình, huyện Tân Phú, Đồng Nai</t>
  </si>
  <si>
    <t>16B Lạc Long Quân, P.5, Quận 11, Tp.HCM</t>
  </si>
  <si>
    <t>7A/43/63 Thành Thái, Phường 14, Quận 10, TP.HCM</t>
  </si>
  <si>
    <t>399/2 Lý Thái Tổ, Phường 9, Quận 10, Tp.HCM</t>
  </si>
  <si>
    <t>XÓM TRẠI, X.AN NHƠN TÂY, H.CỦ CHI, TP.HCM</t>
  </si>
  <si>
    <t>276/29/32A Mã Lò, P.Bình Trị Đông A, Q.Bình Tân, TP.HCM</t>
  </si>
  <si>
    <t>thôn Thắng Hòa, xã Hàm Thắng, Huyện Hàm Thuận Bắc, Bình Thuận</t>
  </si>
  <si>
    <t>Số nhà 58, tổ 2, ấp Hiệp Quới, xã Hiệp Đức, huyện Cai Lậy, tỉnh Tiền Giang</t>
  </si>
  <si>
    <t>16 Trung Lang, P.12, Q. Tân Bình, Tp. Hồ Chí Minh</t>
  </si>
  <si>
    <t>Xóm 15, Xã Diễn Yên, Huyện Diễn Châu, Tỉnh Nghệ An</t>
  </si>
  <si>
    <t>764/MĐ Ấp 4, xã Mỹ Đông, Tháp Mười, Đồng Tháp</t>
  </si>
  <si>
    <t>159/8/9 Nguyễn Súy, phường Tân Quý, quận Tân Phú, TP. HCM</t>
  </si>
  <si>
    <t>35/5 Ấp 2, Xã Nhị Bình, Huyện Hóc Môn, TP.HCM</t>
  </si>
  <si>
    <t>ẤP LỘC TRÁT, XÃ GIA LỘC, HUYỆN TRẢNG BÀNG,TỈNH TÂY NINH</t>
  </si>
  <si>
    <t>49 Phan Đình Phùng, Dân phố 8 Song Thanh 2, Phan Rí Cửa, huyện Tuy Phong, tỉnh Bình Thuận</t>
  </si>
  <si>
    <t>191B Mỹ Thuận, Tân Hội, Thành phố Vĩnh Long, Vĩnh Long</t>
  </si>
  <si>
    <t>Ấp Tiên Cường 1, Thạnh Thới An, Mỹ Xuyên, Sóc Trăng</t>
  </si>
  <si>
    <t>87/1A Bạch Lâm, xã Gia Tân 2, Thống Nhất, Đồng Nai</t>
  </si>
  <si>
    <t>Thôn 3, Cư Kty, Huyện Krông Bông, Tỉnh Đắk Lắk</t>
  </si>
  <si>
    <t>thôn 7, Krong Buk, Krong Pắc, Đắk Lắk</t>
  </si>
  <si>
    <t>70/5 Trung Chánh 1, Xã Trung Chánh, Hóc Môn, thành phố Hồ Chí Minh</t>
  </si>
  <si>
    <t>59/8C ấp Láng Cát, xã Tân Phú Trung, huyện Củ Chi, Tp.Hồ Chí Minh</t>
  </si>
  <si>
    <t>143 ĐƯỜNG AN NHƠN TÂY, ẤP XÓM TRẠI,  XÃ AN NHƠN TÂY, HUYỆN CỦ CHI, TP.HCM</t>
  </si>
  <si>
    <t>165B, đường Đào Văn Thử, xã Tân An Hội, huyện Củ Chi, TP Hồ Chí Minh</t>
  </si>
  <si>
    <t>47, Tổ 8, Ấp Hiệp Quyết, Xã Lộc Hiệp, Huyện Lộc Ninh, Tỉnh Bình Phước</t>
  </si>
  <si>
    <t>THÔNG TIN SINH VIÊN ĐI THỰC TẬP 17C1-QTM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</si>
</sst>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9"/>
      <color rgb="FF4B4F56"/>
      <name val="Times New Roman"/>
      <family val="1"/>
    </font>
    <font>
      <u/>
      <sz val="11"/>
      <color theme="10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5" applyNumberFormat="0" applyAlignment="0" applyProtection="0"/>
    <xf numFmtId="0" fontId="9" fillId="22" borderId="6" applyNumberFormat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5" applyNumberFormat="0" applyAlignment="0" applyProtection="0"/>
    <xf numFmtId="0" fontId="16" fillId="0" borderId="10" applyNumberFormat="0" applyFill="0" applyAlignment="0" applyProtection="0"/>
    <xf numFmtId="0" fontId="17" fillId="23" borderId="0" applyNumberFormat="0" applyBorder="0" applyAlignment="0" applyProtection="0"/>
    <xf numFmtId="0" fontId="5" fillId="24" borderId="11" applyNumberFormat="0" applyFont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</cellStyleXfs>
  <cellXfs count="68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4" fillId="0" borderId="0" xfId="0" applyFont="1" applyFill="1"/>
    <xf numFmtId="0" fontId="23" fillId="0" borderId="0" xfId="0" applyFont="1" applyFill="1"/>
    <xf numFmtId="0" fontId="3" fillId="0" borderId="1" xfId="0" quotePrefix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quotePrefix="1" applyFont="1" applyFill="1" applyAlignment="1">
      <alignment horizontal="center" wrapText="1"/>
    </xf>
    <xf numFmtId="0" fontId="22" fillId="0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25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7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27" fillId="0" borderId="1" xfId="0" quotePrefix="1" applyFont="1" applyFill="1" applyBorder="1" applyAlignment="1">
      <alignment vertical="center" wrapText="1"/>
    </xf>
    <xf numFmtId="0" fontId="3" fillId="0" borderId="1" xfId="0" quotePrefix="1" applyFont="1" applyFill="1" applyBorder="1" applyAlignment="1">
      <alignment vertical="center" wrapText="1"/>
    </xf>
    <xf numFmtId="0" fontId="28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4" fillId="0" borderId="1" xfId="0" quotePrefix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wrapText="1"/>
    </xf>
    <xf numFmtId="0" fontId="29" fillId="0" borderId="0" xfId="0" applyFont="1" applyFill="1"/>
    <xf numFmtId="0" fontId="2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6" fillId="0" borderId="0" xfId="1" applyFont="1" applyFill="1"/>
    <xf numFmtId="0" fontId="3" fillId="27" borderId="1" xfId="0" applyFont="1" applyFill="1" applyBorder="1" applyAlignment="1">
      <alignment horizontal="center" vertical="center" wrapText="1"/>
    </xf>
    <xf numFmtId="0" fontId="3" fillId="27" borderId="1" xfId="0" applyFont="1" applyFill="1" applyBorder="1" applyAlignment="1">
      <alignment vertical="center" wrapText="1"/>
    </xf>
    <xf numFmtId="3" fontId="3" fillId="0" borderId="1" xfId="0" quotePrefix="1" applyNumberFormat="1" applyFont="1" applyFill="1" applyBorder="1" applyAlignment="1">
      <alignment horizontal="center" vertical="center" wrapText="1"/>
    </xf>
    <xf numFmtId="0" fontId="31" fillId="2" borderId="15" xfId="0" applyFont="1" applyFill="1" applyBorder="1"/>
    <xf numFmtId="0" fontId="31" fillId="0" borderId="15" xfId="0" applyFont="1" applyBorder="1" applyAlignment="1">
      <alignment horizontal="center"/>
    </xf>
    <xf numFmtId="0" fontId="32" fillId="0" borderId="0" xfId="0" applyFont="1"/>
    <xf numFmtId="0" fontId="31" fillId="0" borderId="0" xfId="0" applyFont="1" applyAlignment="1">
      <alignment horizontal="center"/>
    </xf>
    <xf numFmtId="0" fontId="31" fillId="0" borderId="0" xfId="0" applyFont="1"/>
    <xf numFmtId="0" fontId="33" fillId="0" borderId="0" xfId="1" applyFont="1"/>
    <xf numFmtId="0" fontId="31" fillId="0" borderId="0" xfId="0" quotePrefix="1" applyFont="1"/>
    <xf numFmtId="0" fontId="35" fillId="0" borderId="0" xfId="0" applyFont="1"/>
    <xf numFmtId="0" fontId="35" fillId="0" borderId="0" xfId="0" applyFont="1" applyAlignment="1">
      <alignment horizontal="center"/>
    </xf>
    <xf numFmtId="0" fontId="36" fillId="0" borderId="0" xfId="1" applyFont="1"/>
    <xf numFmtId="0" fontId="34" fillId="0" borderId="0" xfId="0" applyFont="1"/>
    <xf numFmtId="0" fontId="31" fillId="0" borderId="15" xfId="0" applyFont="1" applyBorder="1" applyAlignment="1">
      <alignment horizontal="left" vertical="center" wrapText="1"/>
    </xf>
    <xf numFmtId="0" fontId="32" fillId="0" borderId="15" xfId="0" applyFont="1" applyBorder="1" applyAlignment="1">
      <alignment horizontal="left" vertical="center" wrapText="1"/>
    </xf>
    <xf numFmtId="0" fontId="33" fillId="0" borderId="15" xfId="1" applyFont="1" applyBorder="1" applyAlignment="1">
      <alignment horizontal="left" vertical="center" wrapText="1"/>
    </xf>
    <xf numFmtId="0" fontId="31" fillId="0" borderId="15" xfId="0" quotePrefix="1" applyFont="1" applyBorder="1" applyAlignment="1">
      <alignment horizontal="left" vertical="center" wrapText="1"/>
    </xf>
    <xf numFmtId="0" fontId="34" fillId="0" borderId="15" xfId="0" applyFont="1" applyBorder="1" applyAlignment="1">
      <alignment horizontal="left" vertical="center" wrapText="1"/>
    </xf>
    <xf numFmtId="0" fontId="37" fillId="2" borderId="15" xfId="0" applyFont="1" applyFill="1" applyBorder="1" applyAlignment="1">
      <alignment horizontal="center" vertical="center" wrapText="1"/>
    </xf>
    <xf numFmtId="0" fontId="37" fillId="2" borderId="15" xfId="0" applyFont="1" applyFill="1" applyBorder="1" applyAlignment="1">
      <alignment vertical="center" wrapText="1"/>
    </xf>
    <xf numFmtId="0" fontId="30" fillId="26" borderId="15" xfId="0" applyFont="1" applyFill="1" applyBorder="1" applyAlignment="1">
      <alignment horizontal="center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88</xdr:row>
      <xdr:rowOff>123825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88</xdr:row>
      <xdr:rowOff>123825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88</xdr:row>
      <xdr:rowOff>123825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89</xdr:row>
      <xdr:rowOff>133350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89</xdr:row>
      <xdr:rowOff>133350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89</xdr:row>
      <xdr:rowOff>142875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33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33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NH%20VIEN%20THUC%20TAP\17C1-QTM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C10" t="str">
            <v>Võ Tuấn</v>
          </cell>
          <cell r="D10" t="str">
            <v>Anh</v>
          </cell>
          <cell r="K10" t="str">
            <v>0983084697</v>
          </cell>
        </row>
        <row r="11">
          <cell r="C11" t="str">
            <v>Lê Quốc</v>
          </cell>
          <cell r="D11" t="str">
            <v>Bình</v>
          </cell>
          <cell r="K11" t="str">
            <v>01216437242</v>
          </cell>
        </row>
        <row r="12">
          <cell r="C12" t="str">
            <v>Đoàn Văn</v>
          </cell>
          <cell r="D12" t="str">
            <v>Cường</v>
          </cell>
        </row>
        <row r="13">
          <cell r="C13" t="str">
            <v>Đỗ Thành</v>
          </cell>
          <cell r="D13" t="str">
            <v>Đạt</v>
          </cell>
          <cell r="K13" t="str">
            <v>01216998001</v>
          </cell>
        </row>
        <row r="14">
          <cell r="C14" t="str">
            <v>Đặng Nhật</v>
          </cell>
          <cell r="D14" t="str">
            <v>Duy</v>
          </cell>
          <cell r="K14" t="str">
            <v>01656590316</v>
          </cell>
        </row>
        <row r="15">
          <cell r="C15" t="str">
            <v>Võ Ngọc</v>
          </cell>
          <cell r="D15" t="str">
            <v>Hậu</v>
          </cell>
          <cell r="K15" t="str">
            <v>01298930335</v>
          </cell>
        </row>
        <row r="16">
          <cell r="C16" t="str">
            <v>Vũ Ngọc Huy</v>
          </cell>
          <cell r="D16" t="str">
            <v>Hoàng</v>
          </cell>
          <cell r="K16" t="str">
            <v>0985641860</v>
          </cell>
        </row>
        <row r="17">
          <cell r="C17" t="str">
            <v>Phún Khả</v>
          </cell>
          <cell r="D17" t="str">
            <v>Hữu</v>
          </cell>
          <cell r="K17" t="str">
            <v>0986117066</v>
          </cell>
        </row>
        <row r="18">
          <cell r="C18" t="str">
            <v>Trần Duy</v>
          </cell>
          <cell r="D18" t="str">
            <v>Khang</v>
          </cell>
          <cell r="K18" t="str">
            <v>0908669515</v>
          </cell>
        </row>
        <row r="19">
          <cell r="C19" t="str">
            <v>Nguyễn Ngọc</v>
          </cell>
          <cell r="D19" t="str">
            <v>Khê</v>
          </cell>
          <cell r="K19" t="str">
            <v>01643223298</v>
          </cell>
        </row>
        <row r="20">
          <cell r="C20" t="str">
            <v>Võ Huỳnh Anh</v>
          </cell>
          <cell r="D20" t="str">
            <v>Kiệt</v>
          </cell>
          <cell r="K20" t="str">
            <v>0981637300</v>
          </cell>
        </row>
        <row r="21">
          <cell r="C21" t="str">
            <v>Nguyễn Thị Hoàng</v>
          </cell>
          <cell r="D21" t="str">
            <v>Lan</v>
          </cell>
          <cell r="K21" t="str">
            <v>0975941671</v>
          </cell>
        </row>
        <row r="22">
          <cell r="C22" t="str">
            <v>Lê</v>
          </cell>
          <cell r="D22" t="str">
            <v>Linh</v>
          </cell>
        </row>
        <row r="23">
          <cell r="C23" t="str">
            <v>Nguyễn Nhựt</v>
          </cell>
          <cell r="D23" t="str">
            <v>Linh</v>
          </cell>
        </row>
        <row r="24">
          <cell r="C24" t="str">
            <v>Văn Hồ Mỹ</v>
          </cell>
          <cell r="D24" t="str">
            <v>Linh</v>
          </cell>
        </row>
        <row r="25">
          <cell r="C25" t="str">
            <v>Phạm Văn</v>
          </cell>
          <cell r="D25" t="str">
            <v>Mạnh</v>
          </cell>
          <cell r="K25" t="str">
            <v>0347737168</v>
          </cell>
        </row>
        <row r="26">
          <cell r="C26" t="str">
            <v>Huỳnh Thị Diểm</v>
          </cell>
          <cell r="D26" t="str">
            <v>My</v>
          </cell>
          <cell r="K26" t="str">
            <v>0868101140</v>
          </cell>
        </row>
        <row r="27">
          <cell r="C27" t="str">
            <v>Nguyễn Thanh</v>
          </cell>
          <cell r="D27" t="str">
            <v>Ngân</v>
          </cell>
          <cell r="K27" t="str">
            <v>01285055547</v>
          </cell>
        </row>
        <row r="28">
          <cell r="C28" t="str">
            <v>Nguyễn Hoàng</v>
          </cell>
          <cell r="D28" t="str">
            <v>Phúc</v>
          </cell>
          <cell r="K28" t="str">
            <v>0931297305</v>
          </cell>
        </row>
        <row r="29">
          <cell r="C29" t="str">
            <v>Võ Văn</v>
          </cell>
          <cell r="D29" t="str">
            <v>Qúi</v>
          </cell>
          <cell r="K29" t="str">
            <v>0964741091</v>
          </cell>
        </row>
        <row r="30">
          <cell r="C30" t="str">
            <v>Ngô Minh</v>
          </cell>
          <cell r="D30" t="str">
            <v>Quý</v>
          </cell>
          <cell r="K30" t="str">
            <v>01674298615</v>
          </cell>
        </row>
        <row r="31">
          <cell r="C31" t="str">
            <v>Nguyễn Trường</v>
          </cell>
          <cell r="D31" t="str">
            <v>Sơn</v>
          </cell>
          <cell r="K31" t="str">
            <v>0775652502</v>
          </cell>
        </row>
        <row r="32">
          <cell r="C32" t="str">
            <v>Lâm Minh</v>
          </cell>
          <cell r="D32" t="str">
            <v>Thành</v>
          </cell>
          <cell r="K32" t="str">
            <v>01666714946</v>
          </cell>
        </row>
        <row r="33">
          <cell r="C33" t="str">
            <v>Vũ Kim</v>
          </cell>
          <cell r="D33" t="str">
            <v>Thoại</v>
          </cell>
        </row>
        <row r="34">
          <cell r="C34" t="str">
            <v>Dương Quốc</v>
          </cell>
          <cell r="D34" t="str">
            <v>Toản</v>
          </cell>
          <cell r="K34" t="str">
            <v>0905362974</v>
          </cell>
        </row>
        <row r="35">
          <cell r="C35" t="str">
            <v>Nguyễn Hữu</v>
          </cell>
          <cell r="D35" t="str">
            <v>Tới</v>
          </cell>
        </row>
        <row r="36">
          <cell r="C36" t="str">
            <v>Nguyễn Minh</v>
          </cell>
          <cell r="D36" t="str">
            <v>Trí</v>
          </cell>
          <cell r="K36" t="str">
            <v>0968356680</v>
          </cell>
        </row>
        <row r="37">
          <cell r="C37" t="str">
            <v>Bùi Văn</v>
          </cell>
          <cell r="D37" t="str">
            <v>Trưng</v>
          </cell>
        </row>
        <row r="38">
          <cell r="C38" t="str">
            <v>Bùi Quốc</v>
          </cell>
          <cell r="D38" t="str">
            <v>Việt</v>
          </cell>
        </row>
        <row r="39">
          <cell r="C39" t="str">
            <v>Trần Hoàng</v>
          </cell>
          <cell r="D39" t="str">
            <v>Vũ</v>
          </cell>
          <cell r="K39" t="str">
            <v>01669546170</v>
          </cell>
        </row>
        <row r="40">
          <cell r="C40" t="str">
            <v>Phạm Văn</v>
          </cell>
          <cell r="D40" t="str">
            <v>Vượng</v>
          </cell>
          <cell r="K40" t="str">
            <v>0971193015</v>
          </cell>
        </row>
        <row r="42">
          <cell r="C42">
            <v>0</v>
          </cell>
          <cell r="D42">
            <v>0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nguyenhuutoi080196@gmail.com" TargetMode="External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mnhuyy123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hung01225079726@gmail.com" TargetMode="External"/><Relationship Id="rId6" Type="http://schemas.openxmlformats.org/officeDocument/2006/relationships/hyperlink" Target="mailto:ledinhkhoi1106@gmail.com" TargetMode="External"/><Relationship Id="rId5" Type="http://schemas.openxmlformats.org/officeDocument/2006/relationships/hyperlink" Target="mailto:congnguyen2211@gmail.com" TargetMode="External"/><Relationship Id="rId4" Type="http://schemas.openxmlformats.org/officeDocument/2006/relationships/hyperlink" Target="mailto:bunsiunhun@gmail.com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workbookViewId="0">
      <selection activeCell="J7" sqref="J7"/>
    </sheetView>
  </sheetViews>
  <sheetFormatPr defaultColWidth="9" defaultRowHeight="15" x14ac:dyDescent="0.25"/>
  <cols>
    <col min="1" max="1" width="5.42578125" style="15" customWidth="1"/>
    <col min="2" max="2" width="27.5703125" style="14" customWidth="1"/>
    <col min="3" max="3" width="11.5703125" style="16" customWidth="1"/>
    <col min="4" max="4" width="24.42578125" style="14" customWidth="1"/>
    <col min="5" max="5" width="8.5703125" style="16" customWidth="1"/>
    <col min="6" max="6" width="10.42578125" style="16" customWidth="1"/>
    <col min="7" max="7" width="20.140625" style="14" customWidth="1"/>
    <col min="8" max="8" width="11.5703125" style="14" customWidth="1"/>
    <col min="9" max="9" width="18.140625" style="16" customWidth="1"/>
    <col min="10" max="10" width="12.42578125" style="28" customWidth="1"/>
    <col min="11" max="11" width="22.5703125" style="14" customWidth="1"/>
    <col min="12" max="16384" width="9" style="14"/>
  </cols>
  <sheetData>
    <row r="1" spans="1:11" s="9" customFormat="1" x14ac:dyDescent="0.25">
      <c r="A1" s="8"/>
      <c r="B1" s="9" t="s">
        <v>15</v>
      </c>
      <c r="C1" s="10" t="s">
        <v>31</v>
      </c>
      <c r="D1" s="9" t="s">
        <v>17</v>
      </c>
      <c r="E1" s="10" t="s">
        <v>16</v>
      </c>
      <c r="F1" s="10" t="s">
        <v>32</v>
      </c>
      <c r="G1" s="9" t="s">
        <v>18</v>
      </c>
      <c r="H1" s="9" t="s">
        <v>19</v>
      </c>
      <c r="I1" s="10" t="s">
        <v>21</v>
      </c>
      <c r="J1" s="27" t="s">
        <v>33</v>
      </c>
    </row>
    <row r="2" spans="1:11" s="5" customFormat="1" ht="49.5" x14ac:dyDescent="0.25">
      <c r="A2" s="4">
        <v>1</v>
      </c>
      <c r="B2" s="47" t="s">
        <v>59</v>
      </c>
      <c r="C2" s="3" t="s">
        <v>7</v>
      </c>
      <c r="D2" s="47" t="s">
        <v>62</v>
      </c>
      <c r="E2" s="46">
        <v>2</v>
      </c>
      <c r="F2" s="3" t="s">
        <v>60</v>
      </c>
      <c r="G2" s="1" t="s">
        <v>61</v>
      </c>
      <c r="H2" s="1" t="s">
        <v>79</v>
      </c>
      <c r="I2" s="23" t="s">
        <v>65</v>
      </c>
      <c r="J2" s="5" t="s">
        <v>95</v>
      </c>
      <c r="K2" s="5" t="s">
        <v>83</v>
      </c>
    </row>
    <row r="3" spans="1:11" s="5" customFormat="1" ht="49.5" x14ac:dyDescent="0.25">
      <c r="A3" s="4">
        <v>2</v>
      </c>
      <c r="B3" s="1" t="s">
        <v>68</v>
      </c>
      <c r="C3" s="3" t="s">
        <v>7</v>
      </c>
      <c r="D3" s="1" t="s">
        <v>70</v>
      </c>
      <c r="E3" s="3">
        <v>3</v>
      </c>
      <c r="F3" s="3" t="s">
        <v>60</v>
      </c>
      <c r="G3" s="1"/>
      <c r="H3" s="1" t="s">
        <v>79</v>
      </c>
      <c r="I3" s="23" t="s">
        <v>101</v>
      </c>
      <c r="J3" s="5" t="s">
        <v>100</v>
      </c>
      <c r="K3" s="5" t="s">
        <v>84</v>
      </c>
    </row>
    <row r="4" spans="1:11" s="5" customFormat="1" ht="49.5" x14ac:dyDescent="0.25">
      <c r="A4" s="4">
        <v>3</v>
      </c>
      <c r="B4" s="1" t="s">
        <v>63</v>
      </c>
      <c r="C4" s="3" t="s">
        <v>7</v>
      </c>
      <c r="D4" s="1" t="s">
        <v>64</v>
      </c>
      <c r="E4" s="3">
        <v>3</v>
      </c>
      <c r="F4" s="3" t="s">
        <v>60</v>
      </c>
      <c r="G4" s="1" t="s">
        <v>106</v>
      </c>
      <c r="H4" s="1" t="s">
        <v>79</v>
      </c>
      <c r="I4" s="23" t="s">
        <v>76</v>
      </c>
      <c r="J4" s="5" t="s">
        <v>94</v>
      </c>
      <c r="K4" s="5" t="s">
        <v>85</v>
      </c>
    </row>
    <row r="5" spans="1:11" s="5" customFormat="1" ht="33" x14ac:dyDescent="0.25">
      <c r="A5" s="17">
        <v>4</v>
      </c>
      <c r="B5" s="1" t="s">
        <v>66</v>
      </c>
      <c r="C5" s="3" t="s">
        <v>7</v>
      </c>
      <c r="D5" s="1" t="s">
        <v>96</v>
      </c>
      <c r="E5" s="3">
        <v>2</v>
      </c>
      <c r="F5" s="3" t="s">
        <v>60</v>
      </c>
      <c r="G5" s="1" t="s">
        <v>97</v>
      </c>
      <c r="H5" s="1" t="s">
        <v>79</v>
      </c>
      <c r="I5" s="23" t="s">
        <v>98</v>
      </c>
      <c r="J5" s="5" t="s">
        <v>99</v>
      </c>
      <c r="K5" s="5" t="s">
        <v>86</v>
      </c>
    </row>
    <row r="6" spans="1:11" s="5" customFormat="1" ht="49.5" x14ac:dyDescent="0.25">
      <c r="A6" s="4">
        <v>5</v>
      </c>
      <c r="B6" s="1" t="s">
        <v>67</v>
      </c>
      <c r="C6" s="3" t="s">
        <v>7</v>
      </c>
      <c r="D6" s="1" t="s">
        <v>71</v>
      </c>
      <c r="E6" s="3">
        <v>2</v>
      </c>
      <c r="F6" s="3" t="s">
        <v>60</v>
      </c>
      <c r="G6" s="1" t="s">
        <v>105</v>
      </c>
      <c r="H6" s="1" t="s">
        <v>79</v>
      </c>
      <c r="I6" s="23" t="s">
        <v>72</v>
      </c>
      <c r="J6" s="5" t="s">
        <v>107</v>
      </c>
      <c r="K6" s="5" t="s">
        <v>87</v>
      </c>
    </row>
    <row r="7" spans="1:11" s="5" customFormat="1" ht="75" x14ac:dyDescent="0.25">
      <c r="A7" s="4">
        <v>6</v>
      </c>
      <c r="B7" s="1" t="s">
        <v>69</v>
      </c>
      <c r="C7" s="3" t="s">
        <v>7</v>
      </c>
      <c r="D7" s="1" t="s">
        <v>77</v>
      </c>
      <c r="E7" s="3">
        <v>5</v>
      </c>
      <c r="F7" s="3" t="s">
        <v>60</v>
      </c>
      <c r="G7" s="1" t="s">
        <v>104</v>
      </c>
      <c r="H7" s="1" t="s">
        <v>79</v>
      </c>
      <c r="I7" s="23" t="s">
        <v>78</v>
      </c>
      <c r="J7" s="5" t="s">
        <v>89</v>
      </c>
      <c r="K7" s="5" t="s">
        <v>88</v>
      </c>
    </row>
    <row r="8" spans="1:11" s="5" customFormat="1" ht="75" x14ac:dyDescent="0.25">
      <c r="A8" s="18">
        <v>7</v>
      </c>
      <c r="B8" s="1" t="s">
        <v>73</v>
      </c>
      <c r="C8" s="3" t="s">
        <v>7</v>
      </c>
      <c r="D8" s="1" t="s">
        <v>74</v>
      </c>
      <c r="E8" s="3">
        <v>5</v>
      </c>
      <c r="F8" s="3" t="s">
        <v>60</v>
      </c>
      <c r="G8" s="1" t="s">
        <v>103</v>
      </c>
      <c r="H8" s="1" t="s">
        <v>79</v>
      </c>
      <c r="I8" s="48" t="s">
        <v>75</v>
      </c>
      <c r="J8" s="5" t="s">
        <v>93</v>
      </c>
      <c r="K8" s="5" t="s">
        <v>90</v>
      </c>
    </row>
    <row r="9" spans="1:11" s="5" customFormat="1" ht="49.5" x14ac:dyDescent="0.25">
      <c r="A9" s="4">
        <v>8</v>
      </c>
      <c r="B9" s="1" t="s">
        <v>80</v>
      </c>
      <c r="C9" s="3" t="s">
        <v>7</v>
      </c>
      <c r="D9" s="1" t="s">
        <v>81</v>
      </c>
      <c r="E9" s="3">
        <v>1</v>
      </c>
      <c r="F9" s="3" t="s">
        <v>60</v>
      </c>
      <c r="G9" s="1" t="s">
        <v>102</v>
      </c>
      <c r="H9" s="1" t="s">
        <v>79</v>
      </c>
      <c r="I9" s="23" t="s">
        <v>82</v>
      </c>
      <c r="J9" s="5" t="s">
        <v>92</v>
      </c>
      <c r="K9" s="5" t="s">
        <v>91</v>
      </c>
    </row>
    <row r="10" spans="1:11" s="5" customFormat="1" ht="16.5" hidden="1" x14ac:dyDescent="0.25">
      <c r="A10" s="4">
        <v>8</v>
      </c>
      <c r="B10" s="1"/>
      <c r="C10" s="3"/>
      <c r="D10" s="2"/>
      <c r="E10" s="3"/>
      <c r="F10" s="3"/>
      <c r="G10" s="1"/>
      <c r="H10" s="1"/>
      <c r="I10" s="3"/>
    </row>
    <row r="11" spans="1:11" s="5" customFormat="1" ht="16.5" hidden="1" x14ac:dyDescent="0.25">
      <c r="A11" s="17">
        <v>9</v>
      </c>
      <c r="B11" s="1"/>
      <c r="C11" s="3"/>
      <c r="D11" s="3"/>
      <c r="E11" s="3"/>
      <c r="F11" s="3"/>
      <c r="G11" s="1"/>
      <c r="H11" s="1"/>
      <c r="I11" s="3"/>
    </row>
    <row r="12" spans="1:11" s="5" customFormat="1" ht="16.5" hidden="1" x14ac:dyDescent="0.25">
      <c r="A12" s="19"/>
      <c r="B12" s="1"/>
      <c r="C12" s="3"/>
      <c r="D12" s="3"/>
      <c r="E12" s="3"/>
      <c r="F12" s="3"/>
      <c r="G12" s="1"/>
      <c r="H12" s="1"/>
      <c r="I12" s="23"/>
    </row>
    <row r="13" spans="1:11" s="5" customFormat="1" ht="16.5" hidden="1" x14ac:dyDescent="0.25">
      <c r="A13" s="4">
        <v>10</v>
      </c>
      <c r="B13" s="1"/>
      <c r="C13" s="3"/>
      <c r="D13" s="3"/>
      <c r="E13" s="3"/>
      <c r="F13" s="3"/>
      <c r="G13" s="1"/>
      <c r="H13" s="1"/>
      <c r="I13" s="23"/>
    </row>
    <row r="14" spans="1:11" s="5" customFormat="1" ht="16.5" hidden="1" x14ac:dyDescent="0.25">
      <c r="A14" s="17">
        <v>11</v>
      </c>
      <c r="B14" s="1"/>
      <c r="C14" s="3"/>
      <c r="D14" s="2"/>
      <c r="E14" s="3"/>
      <c r="F14" s="3"/>
      <c r="G14" s="1"/>
      <c r="H14" s="1"/>
      <c r="I14" s="23"/>
    </row>
    <row r="15" spans="1:11" s="5" customFormat="1" ht="16.5" hidden="1" x14ac:dyDescent="0.25">
      <c r="A15" s="19"/>
      <c r="B15" s="1"/>
      <c r="C15" s="3"/>
      <c r="D15" s="2"/>
      <c r="E15" s="3"/>
      <c r="F15" s="3"/>
      <c r="G15" s="1"/>
      <c r="H15" s="1"/>
      <c r="I15" s="23"/>
    </row>
    <row r="16" spans="1:11" s="5" customFormat="1" ht="16.5" hidden="1" x14ac:dyDescent="0.25">
      <c r="A16" s="4">
        <v>12</v>
      </c>
      <c r="B16" s="1"/>
      <c r="C16" s="3"/>
      <c r="D16" s="3"/>
      <c r="E16" s="3"/>
      <c r="F16" s="3"/>
      <c r="G16" s="1"/>
      <c r="H16" s="1"/>
      <c r="I16" s="23"/>
    </row>
    <row r="17" spans="1:10" s="5" customFormat="1" ht="16.5" hidden="1" x14ac:dyDescent="0.25">
      <c r="A17" s="4">
        <v>13</v>
      </c>
      <c r="B17" s="1"/>
      <c r="C17" s="3"/>
      <c r="D17" s="1"/>
      <c r="E17" s="3"/>
      <c r="F17" s="3"/>
      <c r="G17" s="1"/>
      <c r="H17" s="1"/>
      <c r="I17" s="23"/>
    </row>
    <row r="18" spans="1:10" s="5" customFormat="1" ht="16.5" hidden="1" x14ac:dyDescent="0.25">
      <c r="A18" s="4"/>
      <c r="B18" s="1"/>
      <c r="C18" s="3"/>
      <c r="D18" s="1"/>
      <c r="E18" s="3"/>
      <c r="F18" s="3"/>
      <c r="G18" s="1"/>
      <c r="H18" s="1"/>
      <c r="I18" s="23"/>
    </row>
    <row r="19" spans="1:10" s="5" customFormat="1" ht="16.5" hidden="1" x14ac:dyDescent="0.25">
      <c r="A19" s="4">
        <v>14</v>
      </c>
      <c r="B19" s="1"/>
      <c r="C19" s="3"/>
      <c r="D19" s="1"/>
      <c r="E19" s="3"/>
      <c r="F19" s="3"/>
      <c r="G19" s="20"/>
      <c r="H19" s="1"/>
      <c r="I19" s="29"/>
      <c r="J19" s="43"/>
    </row>
    <row r="20" spans="1:10" s="5" customFormat="1" ht="16.5" hidden="1" x14ac:dyDescent="0.25">
      <c r="A20" s="4">
        <v>15</v>
      </c>
      <c r="B20" s="1"/>
      <c r="C20" s="3"/>
      <c r="D20" s="1"/>
      <c r="E20" s="3"/>
      <c r="F20" s="3"/>
      <c r="G20" s="1"/>
      <c r="H20" s="1"/>
      <c r="I20" s="3"/>
      <c r="J20" s="43"/>
    </row>
    <row r="21" spans="1:10" s="5" customFormat="1" ht="16.5" hidden="1" x14ac:dyDescent="0.25">
      <c r="A21" s="4">
        <v>16</v>
      </c>
      <c r="B21" s="1"/>
      <c r="C21" s="3"/>
      <c r="D21" s="1"/>
      <c r="E21" s="3"/>
      <c r="F21" s="3"/>
      <c r="G21" s="1"/>
      <c r="H21" s="1"/>
      <c r="I21" s="3"/>
      <c r="J21" s="43"/>
    </row>
    <row r="22" spans="1:10" s="5" customFormat="1" ht="16.5" hidden="1" x14ac:dyDescent="0.25">
      <c r="A22" s="4">
        <v>17</v>
      </c>
      <c r="B22" s="1"/>
      <c r="C22" s="3"/>
      <c r="D22" s="1"/>
      <c r="E22" s="3"/>
      <c r="F22" s="3"/>
      <c r="G22" s="1"/>
      <c r="H22" s="1"/>
      <c r="I22" s="23"/>
      <c r="J22" s="26"/>
    </row>
    <row r="23" spans="1:10" s="5" customFormat="1" ht="16.5" hidden="1" x14ac:dyDescent="0.25">
      <c r="A23" s="4">
        <v>18</v>
      </c>
      <c r="B23" s="1"/>
      <c r="C23" s="3"/>
      <c r="D23" s="1"/>
      <c r="E23" s="3"/>
      <c r="F23" s="3"/>
      <c r="G23" s="1"/>
      <c r="H23" s="1"/>
      <c r="I23" s="39"/>
      <c r="J23" s="42"/>
    </row>
    <row r="24" spans="1:10" s="5" customFormat="1" ht="16.5" hidden="1" x14ac:dyDescent="0.25">
      <c r="A24" s="4">
        <v>19</v>
      </c>
      <c r="B24" s="1"/>
      <c r="C24" s="3"/>
      <c r="D24" s="1"/>
      <c r="E24" s="3"/>
      <c r="F24" s="3"/>
      <c r="G24" s="1"/>
      <c r="H24" s="1"/>
      <c r="I24" s="4"/>
      <c r="J24" s="42"/>
    </row>
    <row r="25" spans="1:10" s="12" customFormat="1" ht="16.5" hidden="1" x14ac:dyDescent="0.25">
      <c r="A25" s="4">
        <v>20</v>
      </c>
      <c r="B25" s="1"/>
      <c r="C25" s="3"/>
      <c r="D25" s="1"/>
      <c r="E25" s="3"/>
      <c r="F25" s="3"/>
      <c r="G25" s="1"/>
      <c r="H25" s="1"/>
      <c r="I25" s="23"/>
      <c r="J25" s="34"/>
    </row>
    <row r="26" spans="1:10" s="12" customFormat="1" ht="16.5" hidden="1" x14ac:dyDescent="0.25">
      <c r="A26" s="4">
        <v>21</v>
      </c>
      <c r="B26" s="1"/>
      <c r="C26" s="3"/>
      <c r="D26" s="1"/>
      <c r="E26" s="3"/>
      <c r="F26" s="3"/>
      <c r="G26" s="1"/>
      <c r="H26" s="1"/>
      <c r="I26" s="23"/>
      <c r="J26" s="34"/>
    </row>
    <row r="27" spans="1:10" s="12" customFormat="1" ht="16.5" hidden="1" x14ac:dyDescent="0.25">
      <c r="A27" s="4">
        <v>22</v>
      </c>
      <c r="B27" s="1"/>
      <c r="C27" s="3"/>
      <c r="D27" s="1"/>
      <c r="E27" s="3"/>
      <c r="F27" s="3"/>
      <c r="G27" s="1"/>
      <c r="H27" s="1"/>
      <c r="I27" s="3"/>
      <c r="J27" s="34"/>
    </row>
    <row r="28" spans="1:10" s="12" customFormat="1" ht="16.5" hidden="1" x14ac:dyDescent="0.25">
      <c r="A28" s="4">
        <v>23</v>
      </c>
      <c r="B28" s="1"/>
      <c r="C28" s="3"/>
      <c r="D28" s="1"/>
      <c r="E28" s="3"/>
      <c r="F28" s="3"/>
      <c r="G28" s="1"/>
      <c r="H28" s="1"/>
      <c r="I28" s="3"/>
    </row>
    <row r="29" spans="1:10" s="12" customFormat="1" ht="16.5" hidden="1" x14ac:dyDescent="0.25">
      <c r="A29" s="4">
        <v>24</v>
      </c>
      <c r="B29" s="1"/>
      <c r="C29" s="3"/>
      <c r="D29" s="1"/>
      <c r="E29" s="3"/>
      <c r="F29" s="3"/>
      <c r="G29" s="1"/>
      <c r="H29" s="1"/>
      <c r="I29" s="23"/>
    </row>
    <row r="30" spans="1:10" s="12" customFormat="1" ht="16.5" hidden="1" x14ac:dyDescent="0.25">
      <c r="A30" s="4">
        <v>25</v>
      </c>
      <c r="B30" s="1"/>
      <c r="C30" s="3"/>
      <c r="D30" s="1"/>
      <c r="E30" s="3"/>
      <c r="F30" s="3"/>
      <c r="G30" s="1"/>
      <c r="H30" s="1"/>
      <c r="I30" s="23"/>
      <c r="J30" s="34"/>
    </row>
    <row r="31" spans="1:10" s="12" customFormat="1" ht="16.5" hidden="1" x14ac:dyDescent="0.25">
      <c r="A31" s="4">
        <v>26</v>
      </c>
      <c r="B31" s="1"/>
      <c r="C31" s="3"/>
      <c r="D31" s="1"/>
      <c r="E31" s="3"/>
      <c r="F31" s="3"/>
      <c r="G31" s="1"/>
      <c r="H31" s="1"/>
      <c r="I31" s="23"/>
    </row>
    <row r="32" spans="1:10" s="12" customFormat="1" ht="16.5" hidden="1" x14ac:dyDescent="0.25">
      <c r="A32" s="4">
        <v>27</v>
      </c>
      <c r="B32" s="1"/>
      <c r="C32" s="3"/>
      <c r="D32" s="1"/>
      <c r="E32" s="3"/>
      <c r="F32" s="3"/>
      <c r="G32" s="1"/>
      <c r="H32" s="1"/>
      <c r="I32" s="3"/>
      <c r="J32" s="34"/>
    </row>
    <row r="33" spans="1:10" s="12" customFormat="1" ht="16.5" hidden="1" x14ac:dyDescent="0.25">
      <c r="A33" s="4">
        <v>28</v>
      </c>
      <c r="B33" s="1"/>
      <c r="C33" s="3"/>
      <c r="D33" s="1"/>
      <c r="E33" s="3"/>
      <c r="F33" s="3"/>
      <c r="G33" s="1"/>
      <c r="H33" s="1"/>
      <c r="I33" s="3"/>
      <c r="J33" s="21"/>
    </row>
    <row r="34" spans="1:10" s="12" customFormat="1" ht="16.5" hidden="1" x14ac:dyDescent="0.25">
      <c r="A34" s="4">
        <v>29</v>
      </c>
      <c r="B34" s="1"/>
      <c r="C34" s="3"/>
      <c r="D34" s="1"/>
      <c r="E34" s="3"/>
      <c r="F34" s="3"/>
      <c r="G34" s="1"/>
      <c r="H34" s="1"/>
      <c r="I34" s="23"/>
      <c r="J34" s="21"/>
    </row>
    <row r="35" spans="1:10" s="12" customFormat="1" ht="16.5" hidden="1" x14ac:dyDescent="0.25">
      <c r="A35" s="4">
        <v>30</v>
      </c>
      <c r="B35" s="1"/>
      <c r="C35" s="3"/>
      <c r="D35" s="1"/>
      <c r="E35" s="3"/>
      <c r="F35" s="3"/>
      <c r="G35" s="1"/>
      <c r="H35" s="1"/>
      <c r="I35" s="3"/>
      <c r="J35" s="5"/>
    </row>
    <row r="36" spans="1:10" s="12" customFormat="1" ht="16.5" hidden="1" x14ac:dyDescent="0.25">
      <c r="A36" s="4">
        <v>31</v>
      </c>
      <c r="B36" s="1"/>
      <c r="C36" s="3"/>
      <c r="D36" s="1"/>
      <c r="E36" s="3"/>
      <c r="F36" s="3"/>
      <c r="G36" s="1"/>
      <c r="H36" s="1"/>
      <c r="I36" s="23"/>
      <c r="J36" s="41"/>
    </row>
    <row r="37" spans="1:10" s="12" customFormat="1" ht="16.5" hidden="1" x14ac:dyDescent="0.25">
      <c r="A37" s="4">
        <v>32</v>
      </c>
      <c r="B37" s="1"/>
      <c r="C37" s="3"/>
      <c r="D37" s="1"/>
      <c r="E37" s="3"/>
      <c r="F37" s="3"/>
      <c r="G37" s="1"/>
      <c r="H37" s="1"/>
      <c r="I37" s="23"/>
      <c r="J37" s="22"/>
    </row>
    <row r="38" spans="1:10" s="12" customFormat="1" ht="16.5" hidden="1" x14ac:dyDescent="0.25">
      <c r="A38" s="4">
        <v>33</v>
      </c>
      <c r="B38" s="1"/>
      <c r="C38" s="3"/>
      <c r="D38" s="1"/>
      <c r="E38" s="3"/>
      <c r="F38" s="3"/>
      <c r="G38" s="1"/>
      <c r="H38" s="1"/>
      <c r="I38" s="23"/>
      <c r="J38" s="45"/>
    </row>
    <row r="39" spans="1:10" s="12" customFormat="1" ht="16.5" hidden="1" x14ac:dyDescent="0.25">
      <c r="A39" s="4">
        <v>34</v>
      </c>
      <c r="B39" s="1"/>
      <c r="C39" s="3"/>
      <c r="D39" s="1"/>
      <c r="E39" s="3"/>
      <c r="F39" s="3"/>
      <c r="G39" s="1"/>
      <c r="H39" s="1"/>
      <c r="I39" s="23"/>
    </row>
    <row r="40" spans="1:10" s="12" customFormat="1" ht="16.5" hidden="1" x14ac:dyDescent="0.25">
      <c r="A40" s="4">
        <v>35</v>
      </c>
      <c r="B40" s="1"/>
      <c r="C40" s="3"/>
      <c r="D40" s="1"/>
      <c r="E40" s="3"/>
      <c r="F40" s="3"/>
      <c r="G40" s="1"/>
      <c r="H40" s="1"/>
      <c r="I40" s="25"/>
      <c r="J40" s="44"/>
    </row>
    <row r="41" spans="1:10" s="12" customFormat="1" ht="16.5" hidden="1" x14ac:dyDescent="0.25">
      <c r="A41" s="4"/>
      <c r="B41" s="1"/>
      <c r="C41" s="3"/>
      <c r="D41" s="1"/>
      <c r="E41" s="3"/>
      <c r="F41" s="3"/>
      <c r="G41" s="1"/>
      <c r="H41" s="1"/>
      <c r="I41" s="3"/>
      <c r="J41" s="34"/>
    </row>
    <row r="42" spans="1:10" s="12" customFormat="1" ht="16.5" hidden="1" x14ac:dyDescent="0.25">
      <c r="A42" s="4">
        <v>38</v>
      </c>
      <c r="B42" s="1"/>
      <c r="C42" s="3"/>
      <c r="D42" s="1"/>
      <c r="E42" s="3"/>
      <c r="F42" s="3"/>
      <c r="G42" s="1"/>
      <c r="H42" s="1"/>
      <c r="I42" s="23"/>
      <c r="J42" s="34"/>
    </row>
    <row r="43" spans="1:10" s="12" customFormat="1" ht="16.5" hidden="1" x14ac:dyDescent="0.25">
      <c r="A43" s="4">
        <v>39</v>
      </c>
      <c r="B43" s="1"/>
      <c r="C43" s="3"/>
      <c r="D43" s="1"/>
      <c r="E43" s="3"/>
      <c r="F43" s="3"/>
      <c r="G43" s="1"/>
      <c r="H43" s="1"/>
      <c r="I43" s="3"/>
      <c r="J43" s="34"/>
    </row>
    <row r="44" spans="1:10" s="12" customFormat="1" ht="16.5" hidden="1" x14ac:dyDescent="0.25">
      <c r="A44" s="4">
        <v>40</v>
      </c>
      <c r="B44" s="6"/>
      <c r="C44" s="7"/>
      <c r="D44" s="11"/>
      <c r="E44" s="7"/>
      <c r="F44" s="7"/>
      <c r="G44" s="6"/>
      <c r="H44" s="6"/>
      <c r="I44" s="23"/>
      <c r="J44" s="5"/>
    </row>
    <row r="45" spans="1:10" s="12" customFormat="1" ht="16.5" hidden="1" x14ac:dyDescent="0.25">
      <c r="A45" s="4"/>
      <c r="B45" s="6"/>
      <c r="C45" s="7"/>
      <c r="D45" s="7"/>
      <c r="E45" s="7"/>
      <c r="F45" s="7"/>
      <c r="G45" s="6"/>
      <c r="H45" s="6"/>
      <c r="I45" s="23"/>
    </row>
    <row r="46" spans="1:10" s="12" customFormat="1" ht="16.5" hidden="1" x14ac:dyDescent="0.25">
      <c r="A46" s="4"/>
      <c r="B46" s="6"/>
      <c r="C46" s="7"/>
      <c r="D46" s="7"/>
      <c r="E46" s="7"/>
      <c r="F46" s="7"/>
      <c r="G46" s="6"/>
      <c r="H46" s="6"/>
      <c r="I46" s="23"/>
    </row>
    <row r="47" spans="1:10" s="12" customFormat="1" ht="16.5" hidden="1" x14ac:dyDescent="0.25">
      <c r="A47" s="4"/>
      <c r="B47" s="6"/>
      <c r="C47" s="7"/>
      <c r="D47" s="7"/>
      <c r="E47" s="7"/>
      <c r="F47" s="7"/>
      <c r="G47" s="6"/>
      <c r="H47" s="6"/>
      <c r="I47" s="23"/>
    </row>
    <row r="48" spans="1:10" s="12" customFormat="1" ht="16.5" hidden="1" x14ac:dyDescent="0.25">
      <c r="A48" s="4">
        <v>41</v>
      </c>
      <c r="B48" s="6"/>
      <c r="C48" s="7"/>
      <c r="D48" s="11"/>
      <c r="E48" s="7"/>
      <c r="F48" s="7"/>
      <c r="G48" s="6"/>
      <c r="H48" s="6"/>
      <c r="I48" s="23"/>
    </row>
    <row r="49" spans="1:10" s="12" customFormat="1" ht="16.5" hidden="1" x14ac:dyDescent="0.25">
      <c r="A49" s="4"/>
      <c r="B49" s="6"/>
      <c r="C49" s="7"/>
      <c r="D49" s="11"/>
      <c r="E49" s="7"/>
      <c r="F49" s="7"/>
      <c r="G49" s="6"/>
      <c r="H49" s="6"/>
      <c r="I49" s="23"/>
    </row>
    <row r="50" spans="1:10" s="12" customFormat="1" ht="16.5" hidden="1" x14ac:dyDescent="0.25">
      <c r="A50" s="4"/>
      <c r="B50" s="6"/>
      <c r="C50" s="7"/>
      <c r="D50" s="11"/>
      <c r="E50" s="7"/>
      <c r="F50" s="7"/>
      <c r="G50" s="6"/>
      <c r="H50" s="6"/>
      <c r="I50" s="23"/>
    </row>
    <row r="51" spans="1:10" s="12" customFormat="1" ht="16.5" hidden="1" x14ac:dyDescent="0.25">
      <c r="A51" s="4">
        <v>42</v>
      </c>
      <c r="B51" s="6"/>
      <c r="C51" s="7"/>
      <c r="D51" s="7"/>
      <c r="E51" s="7"/>
      <c r="F51" s="7"/>
      <c r="G51" s="6"/>
      <c r="H51" s="6"/>
      <c r="I51" s="3"/>
      <c r="J51" s="6"/>
    </row>
    <row r="52" spans="1:10" s="12" customFormat="1" ht="16.5" hidden="1" x14ac:dyDescent="0.25">
      <c r="A52" s="4"/>
      <c r="B52" s="6"/>
      <c r="C52" s="7"/>
      <c r="D52" s="7"/>
      <c r="E52" s="7"/>
      <c r="F52" s="7"/>
      <c r="G52" s="6"/>
      <c r="H52" s="6"/>
      <c r="I52" s="3"/>
      <c r="J52" s="6"/>
    </row>
    <row r="53" spans="1:10" s="12" customFormat="1" ht="16.5" hidden="1" x14ac:dyDescent="0.25">
      <c r="A53" s="4">
        <v>43</v>
      </c>
      <c r="B53" s="1"/>
      <c r="C53" s="3"/>
      <c r="D53" s="1"/>
      <c r="E53" s="3"/>
      <c r="F53" s="3"/>
      <c r="G53" s="1"/>
      <c r="H53" s="1"/>
      <c r="I53" s="3"/>
    </row>
    <row r="54" spans="1:10" s="12" customFormat="1" ht="16.5" hidden="1" x14ac:dyDescent="0.25">
      <c r="A54" s="4"/>
      <c r="B54" s="1"/>
      <c r="C54" s="3"/>
      <c r="D54" s="1"/>
      <c r="E54" s="3"/>
      <c r="F54" s="3"/>
      <c r="G54" s="1"/>
      <c r="H54" s="1"/>
      <c r="I54" s="3"/>
    </row>
    <row r="55" spans="1:10" s="12" customFormat="1" ht="16.5" hidden="1" x14ac:dyDescent="0.25">
      <c r="A55" s="4">
        <v>44</v>
      </c>
      <c r="B55" s="1"/>
      <c r="C55" s="3"/>
      <c r="D55" s="1"/>
      <c r="E55" s="3"/>
      <c r="F55" s="3"/>
      <c r="G55" s="1"/>
      <c r="H55" s="1"/>
      <c r="I55" s="3"/>
    </row>
    <row r="56" spans="1:10" s="12" customFormat="1" ht="16.5" hidden="1" x14ac:dyDescent="0.25">
      <c r="A56" s="4">
        <v>45</v>
      </c>
      <c r="B56" s="1"/>
      <c r="C56" s="3"/>
      <c r="D56" s="1"/>
      <c r="E56" s="3"/>
      <c r="F56" s="3"/>
      <c r="G56" s="1"/>
      <c r="H56" s="1"/>
      <c r="I56" s="3"/>
    </row>
    <row r="57" spans="1:10" s="12" customFormat="1" ht="16.5" hidden="1" x14ac:dyDescent="0.25">
      <c r="A57" s="4">
        <v>46</v>
      </c>
      <c r="B57" s="1"/>
      <c r="C57" s="3"/>
      <c r="D57" s="1"/>
      <c r="E57" s="3"/>
      <c r="F57" s="3"/>
      <c r="G57" s="1"/>
      <c r="H57" s="1"/>
      <c r="I57" s="3"/>
    </row>
    <row r="58" spans="1:10" s="12" customFormat="1" ht="16.5" hidden="1" x14ac:dyDescent="0.25">
      <c r="A58" s="4">
        <v>47</v>
      </c>
      <c r="B58" s="1"/>
      <c r="C58" s="3"/>
      <c r="D58" s="1"/>
      <c r="E58" s="3"/>
      <c r="F58" s="3"/>
      <c r="G58" s="1"/>
      <c r="H58" s="1"/>
      <c r="I58" s="3"/>
    </row>
    <row r="59" spans="1:10" s="12" customFormat="1" ht="16.5" hidden="1" x14ac:dyDescent="0.25">
      <c r="A59" s="4">
        <v>48</v>
      </c>
      <c r="B59" s="1"/>
      <c r="C59" s="3"/>
      <c r="D59" s="1"/>
      <c r="E59" s="3"/>
      <c r="F59" s="3"/>
      <c r="G59" s="1"/>
      <c r="H59" s="1"/>
      <c r="I59" s="23"/>
    </row>
    <row r="60" spans="1:10" s="12" customFormat="1" ht="16.5" hidden="1" x14ac:dyDescent="0.25">
      <c r="A60" s="4">
        <v>49</v>
      </c>
      <c r="B60" s="1"/>
      <c r="C60" s="3"/>
      <c r="D60" s="1"/>
      <c r="E60" s="3"/>
      <c r="F60" s="3"/>
      <c r="G60" s="1"/>
      <c r="H60" s="1"/>
      <c r="I60" s="23"/>
    </row>
    <row r="61" spans="1:10" s="12" customFormat="1" ht="16.5" hidden="1" x14ac:dyDescent="0.25">
      <c r="A61" s="4"/>
      <c r="B61" s="1"/>
      <c r="C61" s="3"/>
      <c r="D61" s="1"/>
      <c r="E61" s="3"/>
      <c r="F61" s="3"/>
      <c r="G61" s="1"/>
      <c r="H61" s="1"/>
      <c r="I61" s="23"/>
    </row>
    <row r="62" spans="1:10" s="12" customFormat="1" ht="16.5" hidden="1" x14ac:dyDescent="0.25">
      <c r="A62" s="4">
        <v>50</v>
      </c>
      <c r="B62" s="1"/>
      <c r="C62" s="3"/>
      <c r="D62" s="1"/>
      <c r="E62" s="3"/>
      <c r="F62" s="3"/>
      <c r="G62" s="1"/>
      <c r="H62" s="1"/>
      <c r="I62" s="23"/>
      <c r="J62" s="34"/>
    </row>
    <row r="63" spans="1:10" s="12" customFormat="1" ht="16.5" hidden="1" x14ac:dyDescent="0.25">
      <c r="A63" s="4">
        <v>51</v>
      </c>
      <c r="B63" s="1"/>
      <c r="C63" s="3"/>
      <c r="D63" s="1"/>
      <c r="E63" s="3"/>
      <c r="F63" s="3"/>
      <c r="G63" s="1"/>
      <c r="H63" s="1"/>
      <c r="I63" s="23"/>
      <c r="J63" s="34"/>
    </row>
    <row r="64" spans="1:10" s="12" customFormat="1" ht="16.5" hidden="1" x14ac:dyDescent="0.25">
      <c r="A64" s="4">
        <v>52</v>
      </c>
      <c r="B64" s="1"/>
      <c r="C64" s="3"/>
      <c r="D64" s="1"/>
      <c r="E64" s="3"/>
      <c r="F64" s="3"/>
      <c r="G64" s="1"/>
      <c r="H64" s="1"/>
      <c r="I64" s="23"/>
    </row>
    <row r="65" spans="1:10" s="12" customFormat="1" ht="16.5" hidden="1" x14ac:dyDescent="0.25">
      <c r="A65" s="4">
        <v>53</v>
      </c>
      <c r="B65" s="1"/>
      <c r="C65" s="3"/>
      <c r="D65" s="1"/>
      <c r="E65" s="3"/>
      <c r="F65" s="3"/>
      <c r="G65" s="1"/>
      <c r="H65" s="1"/>
      <c r="I65" s="23"/>
      <c r="J65" s="1"/>
    </row>
    <row r="66" spans="1:10" s="12" customFormat="1" ht="16.5" hidden="1" x14ac:dyDescent="0.25">
      <c r="A66" s="4">
        <v>54</v>
      </c>
      <c r="B66" s="6"/>
      <c r="C66" s="7"/>
      <c r="D66" s="6"/>
      <c r="E66" s="7"/>
      <c r="F66" s="7"/>
      <c r="G66" s="6"/>
      <c r="H66" s="6"/>
      <c r="I66" s="40"/>
      <c r="J66" s="6"/>
    </row>
    <row r="67" spans="1:10" s="12" customFormat="1" ht="16.5" hidden="1" x14ac:dyDescent="0.25">
      <c r="A67" s="4">
        <v>55</v>
      </c>
      <c r="B67" s="6"/>
      <c r="C67" s="7"/>
      <c r="D67" s="6"/>
      <c r="E67" s="24"/>
      <c r="F67" s="24"/>
      <c r="I67" s="25"/>
    </row>
    <row r="68" spans="1:10" s="1" customFormat="1" ht="16.5" hidden="1" x14ac:dyDescent="0.25">
      <c r="A68" s="4">
        <v>56</v>
      </c>
      <c r="C68" s="3"/>
      <c r="I68" s="3"/>
    </row>
    <row r="69" spans="1:10" s="12" customFormat="1" ht="16.5" hidden="1" x14ac:dyDescent="0.25">
      <c r="A69" s="4">
        <v>57</v>
      </c>
      <c r="B69" s="1"/>
      <c r="C69" s="3"/>
      <c r="D69" s="1"/>
      <c r="E69" s="1"/>
      <c r="F69" s="1"/>
      <c r="G69" s="1"/>
      <c r="H69" s="1"/>
      <c r="I69" s="23"/>
      <c r="J69" s="1"/>
    </row>
    <row r="70" spans="1:10" s="12" customFormat="1" ht="16.5" hidden="1" x14ac:dyDescent="0.25">
      <c r="A70" s="4">
        <v>58</v>
      </c>
      <c r="B70" s="1"/>
      <c r="C70" s="3"/>
      <c r="D70" s="1"/>
      <c r="E70" s="1"/>
      <c r="F70" s="1"/>
      <c r="G70" s="1"/>
      <c r="H70" s="1"/>
      <c r="I70" s="3"/>
      <c r="J70" s="1"/>
    </row>
    <row r="71" spans="1:10" s="12" customFormat="1" ht="16.5" hidden="1" x14ac:dyDescent="0.25">
      <c r="A71" s="4">
        <v>59</v>
      </c>
      <c r="B71" s="1"/>
      <c r="C71" s="3"/>
      <c r="D71" s="1"/>
      <c r="E71" s="1"/>
      <c r="F71" s="1"/>
      <c r="G71" s="1"/>
      <c r="H71" s="1"/>
      <c r="I71" s="3"/>
      <c r="J71" s="2"/>
    </row>
    <row r="72" spans="1:10" s="12" customFormat="1" ht="16.5" hidden="1" x14ac:dyDescent="0.25">
      <c r="A72" s="4">
        <v>60</v>
      </c>
      <c r="B72" s="1"/>
      <c r="C72" s="3"/>
      <c r="D72" s="1"/>
      <c r="E72" s="1"/>
      <c r="F72" s="1"/>
      <c r="G72" s="1"/>
      <c r="H72" s="1"/>
      <c r="I72" s="23"/>
      <c r="J72" s="1"/>
    </row>
    <row r="73" spans="1:10" s="12" customFormat="1" ht="16.5" hidden="1" x14ac:dyDescent="0.25">
      <c r="A73" s="4">
        <v>61</v>
      </c>
      <c r="B73" s="1"/>
      <c r="C73" s="3"/>
      <c r="D73" s="1"/>
      <c r="E73" s="1"/>
      <c r="F73" s="1"/>
      <c r="G73" s="1"/>
      <c r="H73" s="1"/>
      <c r="I73" s="3"/>
      <c r="J73" s="33"/>
    </row>
    <row r="74" spans="1:10" s="12" customFormat="1" ht="17.25" hidden="1" thickBot="1" x14ac:dyDescent="0.3">
      <c r="A74" s="4">
        <v>63</v>
      </c>
      <c r="B74" s="1"/>
      <c r="C74" s="1"/>
      <c r="D74" s="1"/>
      <c r="E74" s="1"/>
      <c r="F74" s="1"/>
      <c r="G74" s="1"/>
      <c r="H74" s="1"/>
      <c r="I74" s="1"/>
      <c r="J74" s="1"/>
    </row>
    <row r="75" spans="1:10" s="34" customFormat="1" ht="17.25" hidden="1" thickBot="1" x14ac:dyDescent="0.3">
      <c r="A75" s="32">
        <v>64</v>
      </c>
      <c r="B75" s="33"/>
      <c r="C75" s="33"/>
      <c r="D75" s="33"/>
      <c r="E75" s="33"/>
      <c r="F75" s="33"/>
      <c r="G75" s="33"/>
      <c r="H75" s="33"/>
      <c r="I75" s="37"/>
      <c r="J75" s="33"/>
    </row>
    <row r="76" spans="1:10" s="12" customFormat="1" ht="16.5" hidden="1" x14ac:dyDescent="0.25">
      <c r="A76" s="4">
        <v>65</v>
      </c>
      <c r="B76" s="1"/>
      <c r="C76" s="1"/>
      <c r="D76" s="1"/>
      <c r="E76" s="1"/>
      <c r="F76" s="1"/>
      <c r="G76" s="1"/>
      <c r="H76" s="1"/>
      <c r="I76" s="23"/>
      <c r="J76" s="1"/>
    </row>
    <row r="77" spans="1:10" s="12" customFormat="1" ht="16.5" hidden="1" x14ac:dyDescent="0.25">
      <c r="A77" s="13">
        <v>66</v>
      </c>
      <c r="B77" s="1"/>
      <c r="C77" s="1"/>
      <c r="D77" s="1"/>
      <c r="E77" s="1"/>
      <c r="F77" s="1"/>
      <c r="G77" s="1"/>
      <c r="H77" s="1"/>
      <c r="I77" s="36"/>
      <c r="J77" s="1"/>
    </row>
    <row r="78" spans="1:10" ht="16.5" hidden="1" x14ac:dyDescent="0.25">
      <c r="A78" s="4">
        <v>67</v>
      </c>
      <c r="B78" s="1"/>
      <c r="C78" s="1"/>
      <c r="D78" s="30"/>
      <c r="E78" s="1"/>
      <c r="F78" s="1"/>
      <c r="G78" s="1"/>
      <c r="H78" s="1"/>
      <c r="I78" s="38"/>
      <c r="J78" s="1"/>
    </row>
    <row r="79" spans="1:10" ht="16.5" hidden="1" x14ac:dyDescent="0.25">
      <c r="A79" s="13">
        <v>68</v>
      </c>
      <c r="B79" s="1"/>
      <c r="C79" s="1"/>
      <c r="D79"/>
      <c r="E79" s="1"/>
      <c r="F79" s="1"/>
      <c r="G79" s="1"/>
      <c r="H79" s="1"/>
      <c r="I79" s="36"/>
      <c r="J79" s="1"/>
    </row>
    <row r="80" spans="1:10" ht="16.5" hidden="1" x14ac:dyDescent="0.25">
      <c r="A80" s="15">
        <v>69</v>
      </c>
      <c r="B80" s="1"/>
      <c r="C80" s="1"/>
      <c r="D80" s="1"/>
      <c r="E80" s="1"/>
      <c r="F80" s="1"/>
      <c r="G80" s="1"/>
      <c r="H80" s="1"/>
      <c r="I80" s="36"/>
      <c r="J80" s="1"/>
    </row>
    <row r="81" spans="1:10" s="31" customFormat="1" ht="16.5" hidden="1" x14ac:dyDescent="0.25">
      <c r="A81" s="32">
        <v>70</v>
      </c>
      <c r="B81" s="33"/>
      <c r="C81" s="33"/>
      <c r="D81" s="33"/>
      <c r="E81" s="33"/>
      <c r="F81" s="33"/>
      <c r="G81" s="33"/>
      <c r="H81" s="33"/>
      <c r="I81" s="35"/>
      <c r="J81" s="33"/>
    </row>
    <row r="82" spans="1:10" s="31" customFormat="1" ht="16.5" hidden="1" x14ac:dyDescent="0.25">
      <c r="A82" s="32">
        <v>71</v>
      </c>
      <c r="B82" s="33"/>
      <c r="C82" s="33"/>
      <c r="D82" s="33"/>
      <c r="E82" s="33"/>
      <c r="F82" s="33"/>
      <c r="G82" s="33"/>
      <c r="H82" s="33"/>
      <c r="I82" s="35"/>
      <c r="J82" s="33"/>
    </row>
    <row r="83" spans="1:10" ht="16.5" hidden="1" x14ac:dyDescent="0.25">
      <c r="A83" s="32">
        <v>72</v>
      </c>
      <c r="B83" s="33"/>
      <c r="C83" s="33"/>
      <c r="D83" s="33"/>
      <c r="E83" s="33"/>
      <c r="F83" s="33"/>
      <c r="H83" s="33"/>
      <c r="I83" s="33"/>
      <c r="J83" s="33"/>
    </row>
    <row r="84" spans="1:10" ht="16.5" hidden="1" x14ac:dyDescent="0.25">
      <c r="D84" s="1"/>
      <c r="J84" s="33"/>
    </row>
    <row r="85" spans="1:10" hidden="1" x14ac:dyDescent="0.25"/>
    <row r="86" spans="1:10" ht="16.5" hidden="1" x14ac:dyDescent="0.25">
      <c r="D86" s="1"/>
    </row>
    <row r="87" spans="1:10" hidden="1" x14ac:dyDescent="0.25"/>
  </sheetData>
  <autoFilter ref="A1:Z85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tabSelected="1" workbookViewId="0">
      <selection activeCell="K4" sqref="K4"/>
    </sheetView>
  </sheetViews>
  <sheetFormatPr defaultRowHeight="15" x14ac:dyDescent="0.25"/>
  <cols>
    <col min="1" max="1" width="6" style="53" customWidth="1"/>
    <col min="2" max="2" width="23.42578125" style="53" customWidth="1"/>
    <col min="3" max="3" width="55.28515625" style="53" customWidth="1"/>
    <col min="4" max="4" width="44.85546875" style="53" customWidth="1"/>
    <col min="5" max="5" width="26.140625" style="53" customWidth="1"/>
    <col min="6" max="6" width="11.42578125" style="53" customWidth="1"/>
    <col min="7" max="7" width="10" style="53" customWidth="1"/>
    <col min="8" max="8" width="10.85546875" style="53" customWidth="1"/>
    <col min="9" max="9" width="17.7109375" style="53" customWidth="1"/>
    <col min="10" max="10" width="23.28515625" style="53" customWidth="1"/>
    <col min="11" max="11" width="13.140625" style="53" customWidth="1"/>
    <col min="12" max="16384" width="9.140625" style="53"/>
  </cols>
  <sheetData>
    <row r="1" spans="1:11" s="49" customFormat="1" ht="26.25" customHeight="1" x14ac:dyDescent="0.3">
      <c r="A1" s="67" t="s">
        <v>139</v>
      </c>
      <c r="B1" s="67"/>
      <c r="C1" s="67"/>
      <c r="D1" s="67"/>
      <c r="E1" s="67"/>
      <c r="F1" s="67"/>
      <c r="G1" s="67"/>
      <c r="H1" s="67"/>
      <c r="I1" s="67"/>
      <c r="J1" s="67"/>
    </row>
    <row r="2" spans="1:11" s="49" customFormat="1" ht="24" customHeight="1" x14ac:dyDescent="0.25">
      <c r="A2" s="65" t="s">
        <v>0</v>
      </c>
      <c r="B2" s="65" t="s">
        <v>1</v>
      </c>
      <c r="C2" s="65" t="s">
        <v>2</v>
      </c>
      <c r="D2" s="65" t="s">
        <v>35</v>
      </c>
      <c r="E2" s="65" t="s">
        <v>34</v>
      </c>
      <c r="F2" s="65" t="s">
        <v>33</v>
      </c>
      <c r="G2" s="65" t="s">
        <v>3</v>
      </c>
      <c r="H2" s="65" t="s">
        <v>4</v>
      </c>
      <c r="I2" s="65" t="s">
        <v>5</v>
      </c>
      <c r="J2" s="65" t="s">
        <v>6</v>
      </c>
      <c r="K2" s="66"/>
    </row>
    <row r="3" spans="1:11" ht="30" x14ac:dyDescent="0.25">
      <c r="A3" s="50">
        <v>1</v>
      </c>
      <c r="B3" s="60" t="str">
        <f>[1]Sheet1!C10&amp;" " &amp;[1]Sheet1!D10</f>
        <v>Võ Tuấn Anh</v>
      </c>
      <c r="C3" s="60" t="s">
        <v>108</v>
      </c>
      <c r="D3" s="60" t="s">
        <v>36</v>
      </c>
      <c r="E3" s="60"/>
      <c r="F3" s="61"/>
      <c r="G3" s="60"/>
      <c r="H3" s="60" t="s">
        <v>8</v>
      </c>
      <c r="I3" s="60" t="str">
        <f>[1]Sheet1!K10</f>
        <v>0983084697</v>
      </c>
      <c r="J3" s="62"/>
      <c r="K3" s="60" t="str">
        <f>IF(LEFT(I3,2)="01","03"&amp;RIGHT(I3,8),I3)</f>
        <v>0983084697</v>
      </c>
    </row>
    <row r="4" spans="1:11" x14ac:dyDescent="0.25">
      <c r="A4" s="50">
        <v>2</v>
      </c>
      <c r="B4" s="60" t="str">
        <f>[1]Sheet1!C11&amp;" " &amp;[1]Sheet1!D11</f>
        <v>Lê Quốc Bình</v>
      </c>
      <c r="C4" s="60" t="s">
        <v>109</v>
      </c>
      <c r="D4" s="60" t="str">
        <f>C4</f>
        <v>564/24 Hưng Phú P9 Q8 TpHCM</v>
      </c>
      <c r="E4" s="60"/>
      <c r="F4" s="61"/>
      <c r="G4" s="60"/>
      <c r="H4" s="60" t="s">
        <v>8</v>
      </c>
      <c r="I4" s="60" t="str">
        <f>[1]Sheet1!K11</f>
        <v>01216437242</v>
      </c>
      <c r="J4" s="62"/>
      <c r="K4" s="60" t="str">
        <f>IF(LEFT(I4,2)="01","03"&amp;RIGHT(I4,8),I4)</f>
        <v>0316437242</v>
      </c>
    </row>
    <row r="5" spans="1:11" ht="30" x14ac:dyDescent="0.25">
      <c r="A5" s="50">
        <v>3</v>
      </c>
      <c r="B5" s="60" t="str">
        <f>[1]Sheet1!C12&amp;" " &amp;[1]Sheet1!D12</f>
        <v>Đoàn Văn Cường</v>
      </c>
      <c r="C5" s="60" t="s">
        <v>110</v>
      </c>
      <c r="D5" s="60" t="str">
        <f>C5</f>
        <v>Số nhà 778, tổ 9, ấp Lộc Tiền, xã Mỹ Lộc, huyện Cần Giuộc, tỉnh Long An</v>
      </c>
      <c r="E5" s="60"/>
      <c r="F5" s="61"/>
      <c r="G5" s="60"/>
      <c r="H5" s="60" t="s">
        <v>8</v>
      </c>
      <c r="I5" s="63" t="s">
        <v>52</v>
      </c>
      <c r="J5" s="62" t="s">
        <v>9</v>
      </c>
      <c r="K5" s="60" t="str">
        <f>IF(LEFT(I5,2)="01","03"&amp;RIGHT(I5,8),I5)</f>
        <v>0899488176</v>
      </c>
    </row>
    <row r="6" spans="1:11" ht="30" x14ac:dyDescent="0.25">
      <c r="A6" s="50">
        <v>4</v>
      </c>
      <c r="B6" s="60" t="str">
        <f>[1]Sheet1!C13&amp;" " &amp;[1]Sheet1!D13</f>
        <v>Đỗ Thành Đạt</v>
      </c>
      <c r="C6" s="60" t="s">
        <v>111</v>
      </c>
      <c r="D6" s="60" t="str">
        <f>C6</f>
        <v>310/62 Phạm Văn Chiêu , P.9 , Q.Gò Vấp , TP.HCM</v>
      </c>
      <c r="E6" s="60"/>
      <c r="F6" s="61"/>
      <c r="G6" s="60"/>
      <c r="H6" s="60" t="s">
        <v>8</v>
      </c>
      <c r="I6" s="60" t="str">
        <f>[1]Sheet1!K13</f>
        <v>01216998001</v>
      </c>
      <c r="J6" s="62"/>
      <c r="K6" s="60" t="str">
        <f t="shared" ref="K6:K17" si="0">IF(LEFT(I6,2)="01","03"&amp;RIGHT(I6,8),I6)</f>
        <v>0316998001</v>
      </c>
    </row>
    <row r="7" spans="1:11" x14ac:dyDescent="0.25">
      <c r="A7" s="50">
        <v>5</v>
      </c>
      <c r="B7" s="60" t="str">
        <f>[1]Sheet1!C14&amp;" " &amp;[1]Sheet1!D14</f>
        <v>Đặng Nhật Duy</v>
      </c>
      <c r="C7" s="60" t="s">
        <v>112</v>
      </c>
      <c r="D7" s="60" t="s">
        <v>37</v>
      </c>
      <c r="E7" s="60"/>
      <c r="F7" s="61"/>
      <c r="G7" s="60"/>
      <c r="H7" s="60" t="s">
        <v>8</v>
      </c>
      <c r="I7" s="60" t="str">
        <f>[1]Sheet1!K14</f>
        <v>01656590316</v>
      </c>
      <c r="J7" s="62"/>
      <c r="K7" s="60" t="str">
        <f t="shared" si="0"/>
        <v>0356590316</v>
      </c>
    </row>
    <row r="8" spans="1:11" ht="30" x14ac:dyDescent="0.25">
      <c r="A8" s="50">
        <v>6</v>
      </c>
      <c r="B8" s="60" t="str">
        <f>[1]Sheet1!C15&amp;" " &amp;[1]Sheet1!D15</f>
        <v>Võ Ngọc Hậu</v>
      </c>
      <c r="C8" s="60" t="s">
        <v>113</v>
      </c>
      <c r="D8" s="60" t="s">
        <v>38</v>
      </c>
      <c r="E8" s="60"/>
      <c r="F8" s="61"/>
      <c r="G8" s="60"/>
      <c r="H8" s="60" t="s">
        <v>8</v>
      </c>
      <c r="I8" s="60" t="str">
        <f>[1]Sheet1!K15</f>
        <v>01298930335</v>
      </c>
      <c r="J8" s="62"/>
      <c r="K8" s="60" t="str">
        <f t="shared" si="0"/>
        <v>0398930335</v>
      </c>
    </row>
    <row r="9" spans="1:11" ht="30" x14ac:dyDescent="0.25">
      <c r="A9" s="50">
        <v>7</v>
      </c>
      <c r="B9" s="60" t="str">
        <f>[1]Sheet1!C16&amp;" " &amp;[1]Sheet1!D16</f>
        <v>Vũ Ngọc Huy Hoàng</v>
      </c>
      <c r="C9" s="60" t="s">
        <v>114</v>
      </c>
      <c r="D9" s="60" t="s">
        <v>39</v>
      </c>
      <c r="E9" s="60"/>
      <c r="F9" s="61"/>
      <c r="G9" s="60"/>
      <c r="H9" s="60" t="s">
        <v>8</v>
      </c>
      <c r="I9" s="60" t="str">
        <f>[1]Sheet1!K16</f>
        <v>0985641860</v>
      </c>
      <c r="J9" s="62"/>
      <c r="K9" s="60" t="str">
        <f t="shared" si="0"/>
        <v>0985641860</v>
      </c>
    </row>
    <row r="10" spans="1:11" x14ac:dyDescent="0.25">
      <c r="A10" s="50">
        <v>8</v>
      </c>
      <c r="B10" s="60" t="str">
        <f>[1]Sheet1!C17&amp;" " &amp;[1]Sheet1!D17</f>
        <v>Phún Khả Hữu</v>
      </c>
      <c r="C10" s="60" t="s">
        <v>115</v>
      </c>
      <c r="D10" s="60" t="str">
        <f>C10</f>
        <v>16B Lạc Long Quân, P.5, Quận 11, Tp.HCM</v>
      </c>
      <c r="E10" s="60"/>
      <c r="F10" s="61"/>
      <c r="G10" s="60"/>
      <c r="H10" s="60" t="s">
        <v>8</v>
      </c>
      <c r="I10" s="60" t="str">
        <f>[1]Sheet1!K17</f>
        <v>0986117066</v>
      </c>
      <c r="J10" s="62"/>
      <c r="K10" s="60" t="str">
        <f t="shared" si="0"/>
        <v>0986117066</v>
      </c>
    </row>
    <row r="11" spans="1:11" ht="30" x14ac:dyDescent="0.25">
      <c r="A11" s="50">
        <v>9</v>
      </c>
      <c r="B11" s="60" t="str">
        <f>[1]Sheet1!C18&amp;" " &amp;[1]Sheet1!D18</f>
        <v>Trần Duy Khang</v>
      </c>
      <c r="C11" s="60" t="s">
        <v>116</v>
      </c>
      <c r="D11" s="60" t="str">
        <f>C11</f>
        <v>7A/43/63 Thành Thái, Phường 14, Quận 10, TP.HCM</v>
      </c>
      <c r="E11" s="60"/>
      <c r="F11" s="61"/>
      <c r="G11" s="60"/>
      <c r="H11" s="60" t="s">
        <v>8</v>
      </c>
      <c r="I11" s="60" t="str">
        <f>[1]Sheet1!K18</f>
        <v>0908669515</v>
      </c>
      <c r="J11" s="62"/>
      <c r="K11" s="60" t="str">
        <f t="shared" si="0"/>
        <v>0908669515</v>
      </c>
    </row>
    <row r="12" spans="1:11" x14ac:dyDescent="0.25">
      <c r="A12" s="50">
        <v>10</v>
      </c>
      <c r="B12" s="60" t="str">
        <f>[1]Sheet1!C19&amp;" " &amp;[1]Sheet1!D19</f>
        <v>Nguyễn Ngọc Khê</v>
      </c>
      <c r="C12" s="60" t="s">
        <v>117</v>
      </c>
      <c r="D12" s="60" t="s">
        <v>40</v>
      </c>
      <c r="E12" s="60"/>
      <c r="F12" s="61"/>
      <c r="G12" s="60"/>
      <c r="H12" s="60" t="s">
        <v>8</v>
      </c>
      <c r="I12" s="60" t="str">
        <f>[1]Sheet1!K19</f>
        <v>01643223298</v>
      </c>
      <c r="J12" s="62"/>
      <c r="K12" s="60" t="str">
        <f t="shared" si="0"/>
        <v>0343223298</v>
      </c>
    </row>
    <row r="13" spans="1:11" ht="30" x14ac:dyDescent="0.25">
      <c r="A13" s="50">
        <v>11</v>
      </c>
      <c r="B13" s="60" t="str">
        <f>[1]Sheet1!C20&amp;" " &amp;[1]Sheet1!D20</f>
        <v>Võ Huỳnh Anh Kiệt</v>
      </c>
      <c r="C13" s="60" t="s">
        <v>118</v>
      </c>
      <c r="D13" s="60" t="str">
        <f>C13</f>
        <v>XÓM TRẠI, X.AN NHƠN TÂY, H.CỦ CHI, TP.HCM</v>
      </c>
      <c r="E13" s="60"/>
      <c r="F13" s="61"/>
      <c r="G13" s="60"/>
      <c r="H13" s="60" t="s">
        <v>8</v>
      </c>
      <c r="I13" s="60" t="str">
        <f>[1]Sheet1!K20</f>
        <v>0981637300</v>
      </c>
      <c r="J13" s="62"/>
      <c r="K13" s="60" t="str">
        <f t="shared" si="0"/>
        <v>0981637300</v>
      </c>
    </row>
    <row r="14" spans="1:11" ht="30" x14ac:dyDescent="0.25">
      <c r="A14" s="50">
        <v>12</v>
      </c>
      <c r="B14" s="60" t="str">
        <f>[1]Sheet1!C21&amp;" " &amp;[1]Sheet1!D21</f>
        <v>Nguyễn Thị Hoàng Lan</v>
      </c>
      <c r="C14" s="60" t="s">
        <v>119</v>
      </c>
      <c r="D14" s="60" t="str">
        <f>C14</f>
        <v>276/29/32A Mã Lò, P.Bình Trị Đông A, Q.Bình Tân, TP.HCM</v>
      </c>
      <c r="E14" s="60"/>
      <c r="F14" s="61"/>
      <c r="G14" s="60"/>
      <c r="H14" s="60" t="s">
        <v>8</v>
      </c>
      <c r="I14" s="60" t="str">
        <f>[1]Sheet1!K21</f>
        <v>0975941671</v>
      </c>
      <c r="J14" s="62"/>
      <c r="K14" s="60" t="str">
        <f t="shared" si="0"/>
        <v>0975941671</v>
      </c>
    </row>
    <row r="15" spans="1:11" ht="30" x14ac:dyDescent="0.25">
      <c r="A15" s="50">
        <v>13</v>
      </c>
      <c r="B15" s="60" t="str">
        <f>[1]Sheet1!C22&amp;" " &amp;[1]Sheet1!D22</f>
        <v>Lê Linh</v>
      </c>
      <c r="C15" s="60" t="s">
        <v>120</v>
      </c>
      <c r="D15" s="60" t="s">
        <v>42</v>
      </c>
      <c r="E15" s="60"/>
      <c r="F15" s="61"/>
      <c r="G15" s="60"/>
      <c r="H15" s="60" t="s">
        <v>8</v>
      </c>
      <c r="I15" s="63" t="s">
        <v>53</v>
      </c>
      <c r="J15" s="62" t="s">
        <v>10</v>
      </c>
      <c r="K15" s="60" t="str">
        <f t="shared" si="0"/>
        <v>0364596413</v>
      </c>
    </row>
    <row r="16" spans="1:11" ht="30" x14ac:dyDescent="0.25">
      <c r="A16" s="50">
        <v>14</v>
      </c>
      <c r="B16" s="60" t="str">
        <f>[1]Sheet1!C23&amp;" " &amp;[1]Sheet1!D23</f>
        <v>Nguyễn Nhựt Linh</v>
      </c>
      <c r="C16" s="60" t="s">
        <v>121</v>
      </c>
      <c r="D16" s="60"/>
      <c r="E16" s="60"/>
      <c r="F16" s="61"/>
      <c r="G16" s="60"/>
      <c r="H16" s="60" t="s">
        <v>8</v>
      </c>
      <c r="I16" s="63" t="s">
        <v>54</v>
      </c>
      <c r="J16" s="62" t="s">
        <v>11</v>
      </c>
      <c r="K16" s="60" t="str">
        <f t="shared" si="0"/>
        <v>0367433143</v>
      </c>
    </row>
    <row r="17" spans="1:11" ht="30" x14ac:dyDescent="0.25">
      <c r="A17" s="50">
        <v>15</v>
      </c>
      <c r="B17" s="60" t="str">
        <f>[1]Sheet1!C24&amp;" " &amp;[1]Sheet1!D24</f>
        <v>Văn Hồ Mỹ Linh</v>
      </c>
      <c r="C17" s="60" t="s">
        <v>122</v>
      </c>
      <c r="D17" s="60" t="str">
        <f>C17</f>
        <v>16 Trung Lang, P.12, Q. Tân Bình, Tp. Hồ Chí Minh</v>
      </c>
      <c r="E17" s="60"/>
      <c r="F17" s="61"/>
      <c r="G17" s="60"/>
      <c r="H17" s="60" t="s">
        <v>8</v>
      </c>
      <c r="I17" s="63" t="s">
        <v>55</v>
      </c>
      <c r="J17" s="62" t="s">
        <v>12</v>
      </c>
      <c r="K17" s="60" t="str">
        <f t="shared" si="0"/>
        <v>0325758996</v>
      </c>
    </row>
    <row r="18" spans="1:11" x14ac:dyDescent="0.25">
      <c r="A18" s="50">
        <v>16</v>
      </c>
      <c r="B18" s="60" t="str">
        <f>[1]Sheet1!C25&amp;" " &amp;[1]Sheet1!D25</f>
        <v>Phạm Văn Mạnh</v>
      </c>
      <c r="C18" s="64" t="s">
        <v>123</v>
      </c>
      <c r="D18" s="60"/>
      <c r="E18" s="64"/>
      <c r="F18" s="61"/>
      <c r="G18" s="60"/>
      <c r="H18" s="60" t="s">
        <v>8</v>
      </c>
      <c r="I18" s="60" t="str">
        <f>[1]Sheet1!K25</f>
        <v>0347737168</v>
      </c>
      <c r="J18" s="62"/>
      <c r="K18" s="60" t="str">
        <f t="shared" ref="K18:K33" si="1">IF(LEFT(I18,2)="01","03"&amp;RIGHT(I18,8),I18)</f>
        <v>0347737168</v>
      </c>
    </row>
    <row r="19" spans="1:11" x14ac:dyDescent="0.25">
      <c r="A19" s="50">
        <v>17</v>
      </c>
      <c r="B19" s="60" t="str">
        <f>[1]Sheet1!C26&amp;" " &amp;[1]Sheet1!D26</f>
        <v>Huỳnh Thị Diểm My</v>
      </c>
      <c r="C19" s="64" t="s">
        <v>124</v>
      </c>
      <c r="D19" s="60"/>
      <c r="E19" s="64"/>
      <c r="F19" s="61"/>
      <c r="G19" s="60"/>
      <c r="H19" s="60" t="s">
        <v>8</v>
      </c>
      <c r="I19" s="60" t="str">
        <f>[1]Sheet1!K26</f>
        <v>0868101140</v>
      </c>
      <c r="J19" s="62"/>
      <c r="K19" s="60" t="str">
        <f t="shared" si="1"/>
        <v>0868101140</v>
      </c>
    </row>
    <row r="20" spans="1:11" ht="30" x14ac:dyDescent="0.25">
      <c r="A20" s="50">
        <v>18</v>
      </c>
      <c r="B20" s="60" t="str">
        <f>[1]Sheet1!C27&amp;" " &amp;[1]Sheet1!D27</f>
        <v>Nguyễn Thanh Ngân</v>
      </c>
      <c r="C20" s="64" t="s">
        <v>125</v>
      </c>
      <c r="D20" s="60" t="str">
        <f>C20</f>
        <v>159/8/9 Nguyễn Súy, phường Tân Quý, quận Tân Phú, TP. HCM</v>
      </c>
      <c r="E20" s="64"/>
      <c r="F20" s="61"/>
      <c r="G20" s="60"/>
      <c r="H20" s="60" t="s">
        <v>8</v>
      </c>
      <c r="I20" s="60" t="str">
        <f>[1]Sheet1!K27</f>
        <v>01285055547</v>
      </c>
      <c r="J20" s="62"/>
      <c r="K20" s="60" t="str">
        <f t="shared" si="1"/>
        <v>0385055547</v>
      </c>
    </row>
    <row r="21" spans="1:11" ht="30" x14ac:dyDescent="0.25">
      <c r="A21" s="50">
        <v>19</v>
      </c>
      <c r="B21" s="60" t="str">
        <f>[1]Sheet1!C28&amp;" " &amp;[1]Sheet1!D28</f>
        <v>Nguyễn Hoàng Phúc</v>
      </c>
      <c r="C21" s="64" t="s">
        <v>126</v>
      </c>
      <c r="D21" s="60" t="str">
        <f>C21</f>
        <v>35/5 Ấp 2, Xã Nhị Bình, Huyện Hóc Môn, TP.HCM</v>
      </c>
      <c r="E21" s="64"/>
      <c r="F21" s="61"/>
      <c r="G21" s="60"/>
      <c r="H21" s="60" t="s">
        <v>8</v>
      </c>
      <c r="I21" s="60" t="str">
        <f>[1]Sheet1!K28</f>
        <v>0931297305</v>
      </c>
      <c r="J21" s="62"/>
      <c r="K21" s="60" t="str">
        <f t="shared" si="1"/>
        <v>0931297305</v>
      </c>
    </row>
    <row r="22" spans="1:11" ht="30" x14ac:dyDescent="0.25">
      <c r="A22" s="50">
        <v>20</v>
      </c>
      <c r="B22" s="60" t="str">
        <f>[1]Sheet1!C29&amp;" " &amp;[1]Sheet1!D29</f>
        <v>Võ Văn Qúi</v>
      </c>
      <c r="C22" s="64" t="s">
        <v>127</v>
      </c>
      <c r="D22" s="60" t="s">
        <v>43</v>
      </c>
      <c r="E22" s="64"/>
      <c r="F22" s="61"/>
      <c r="G22" s="60"/>
      <c r="H22" s="60" t="s">
        <v>8</v>
      </c>
      <c r="I22" s="60" t="str">
        <f>[1]Sheet1!K29</f>
        <v>0964741091</v>
      </c>
      <c r="J22" s="62"/>
      <c r="K22" s="60" t="str">
        <f t="shared" si="1"/>
        <v>0964741091</v>
      </c>
    </row>
    <row r="23" spans="1:11" ht="30" x14ac:dyDescent="0.25">
      <c r="A23" s="50">
        <v>21</v>
      </c>
      <c r="B23" s="60" t="str">
        <f>[1]Sheet1!C30&amp;" " &amp;[1]Sheet1!D30</f>
        <v>Ngô Minh Quý</v>
      </c>
      <c r="C23" s="60" t="s">
        <v>128</v>
      </c>
      <c r="D23" s="60"/>
      <c r="E23" s="60"/>
      <c r="F23" s="61"/>
      <c r="G23" s="60"/>
      <c r="H23" s="60" t="s">
        <v>8</v>
      </c>
      <c r="I23" s="60" t="str">
        <f>[1]Sheet1!K30</f>
        <v>01674298615</v>
      </c>
      <c r="J23" s="60"/>
      <c r="K23" s="60" t="str">
        <f t="shared" si="1"/>
        <v>0374298615</v>
      </c>
    </row>
    <row r="24" spans="1:11" x14ac:dyDescent="0.25">
      <c r="A24" s="50">
        <v>22</v>
      </c>
      <c r="B24" s="60" t="str">
        <f>[1]Sheet1!C31&amp;" " &amp;[1]Sheet1!D31</f>
        <v>Nguyễn Trường Sơn</v>
      </c>
      <c r="C24" s="60" t="s">
        <v>129</v>
      </c>
      <c r="D24" s="60" t="s">
        <v>45</v>
      </c>
      <c r="E24" s="60"/>
      <c r="F24" s="61"/>
      <c r="G24" s="60"/>
      <c r="H24" s="60" t="s">
        <v>8</v>
      </c>
      <c r="I24" s="60" t="str">
        <f>[1]Sheet1!K31</f>
        <v>0775652502</v>
      </c>
      <c r="J24" s="62"/>
      <c r="K24" s="60" t="str">
        <f t="shared" si="1"/>
        <v>0775652502</v>
      </c>
    </row>
    <row r="25" spans="1:11" x14ac:dyDescent="0.25">
      <c r="A25" s="50">
        <v>23</v>
      </c>
      <c r="B25" s="60" t="str">
        <f>[1]Sheet1!C32&amp;" " &amp;[1]Sheet1!D32</f>
        <v>Lâm Minh Thành</v>
      </c>
      <c r="C25" s="60" t="s">
        <v>130</v>
      </c>
      <c r="D25" s="60" t="s">
        <v>46</v>
      </c>
      <c r="E25" s="60"/>
      <c r="F25" s="61"/>
      <c r="G25" s="60"/>
      <c r="H25" s="60" t="s">
        <v>8</v>
      </c>
      <c r="I25" s="60" t="str">
        <f>[1]Sheet1!K32</f>
        <v>01666714946</v>
      </c>
      <c r="J25" s="62"/>
      <c r="K25" s="60" t="str">
        <f t="shared" si="1"/>
        <v>0366714946</v>
      </c>
    </row>
    <row r="26" spans="1:11" x14ac:dyDescent="0.25">
      <c r="A26" s="50">
        <v>24</v>
      </c>
      <c r="B26" s="60" t="str">
        <f>[1]Sheet1!C33&amp;" " &amp;[1]Sheet1!D33</f>
        <v>Vũ Kim Thoại</v>
      </c>
      <c r="C26" s="60" t="s">
        <v>131</v>
      </c>
      <c r="D26" s="60" t="s">
        <v>47</v>
      </c>
      <c r="E26" s="60"/>
      <c r="F26" s="61"/>
      <c r="G26" s="60"/>
      <c r="H26" s="60" t="s">
        <v>8</v>
      </c>
      <c r="I26" s="63" t="s">
        <v>56</v>
      </c>
      <c r="J26" s="60"/>
      <c r="K26" s="60" t="str">
        <f t="shared" si="1"/>
        <v>0931960294</v>
      </c>
    </row>
    <row r="27" spans="1:11" x14ac:dyDescent="0.25">
      <c r="A27" s="50">
        <v>25</v>
      </c>
      <c r="B27" s="60" t="str">
        <f>[1]Sheet1!C34&amp;" " &amp;[1]Sheet1!D34</f>
        <v>Dương Quốc Toản</v>
      </c>
      <c r="C27" s="60" t="s">
        <v>132</v>
      </c>
      <c r="D27" s="60"/>
      <c r="E27" s="60"/>
      <c r="F27" s="61"/>
      <c r="G27" s="60"/>
      <c r="H27" s="60" t="s">
        <v>8</v>
      </c>
      <c r="I27" s="60" t="str">
        <f>[1]Sheet1!K34</f>
        <v>0905362974</v>
      </c>
      <c r="J27" s="62"/>
      <c r="K27" s="60" t="str">
        <f t="shared" si="1"/>
        <v>0905362974</v>
      </c>
    </row>
    <row r="28" spans="1:11" ht="30" x14ac:dyDescent="0.25">
      <c r="A28" s="50">
        <v>26</v>
      </c>
      <c r="B28" s="60" t="str">
        <f>[1]Sheet1!C35&amp;" " &amp;[1]Sheet1!D35</f>
        <v>Nguyễn Hữu Tới</v>
      </c>
      <c r="C28" s="60" t="s">
        <v>133</v>
      </c>
      <c r="D28" s="60" t="s">
        <v>49</v>
      </c>
      <c r="E28" s="60"/>
      <c r="F28" s="61"/>
      <c r="G28" s="60"/>
      <c r="H28" s="60" t="s">
        <v>8</v>
      </c>
      <c r="I28" s="63" t="s">
        <v>51</v>
      </c>
      <c r="J28" s="62" t="s">
        <v>50</v>
      </c>
      <c r="K28" s="60" t="str">
        <f t="shared" si="1"/>
        <v>0372024749</v>
      </c>
    </row>
    <row r="29" spans="1:11" ht="30" x14ac:dyDescent="0.25">
      <c r="A29" s="50">
        <v>27</v>
      </c>
      <c r="B29" s="60" t="str">
        <f>[1]Sheet1!C36&amp;" " &amp;[1]Sheet1!D36</f>
        <v>Nguyễn Minh Trí</v>
      </c>
      <c r="C29" s="64" t="s">
        <v>134</v>
      </c>
      <c r="D29" s="60" t="s">
        <v>48</v>
      </c>
      <c r="E29" s="64"/>
      <c r="F29" s="61"/>
      <c r="G29" s="60"/>
      <c r="H29" s="60" t="s">
        <v>8</v>
      </c>
      <c r="I29" s="60" t="str">
        <f>[1]Sheet1!K36</f>
        <v>0968356680</v>
      </c>
      <c r="J29" s="62"/>
      <c r="K29" s="60" t="str">
        <f t="shared" si="1"/>
        <v>0968356680</v>
      </c>
    </row>
    <row r="30" spans="1:11" ht="30" x14ac:dyDescent="0.25">
      <c r="A30" s="50">
        <v>28</v>
      </c>
      <c r="B30" s="60" t="str">
        <f>[1]Sheet1!C37&amp;" " &amp;[1]Sheet1!D37</f>
        <v>Bùi Văn Trưng</v>
      </c>
      <c r="C30" s="60" t="s">
        <v>135</v>
      </c>
      <c r="D30" s="60" t="s">
        <v>43</v>
      </c>
      <c r="E30" s="60"/>
      <c r="F30" s="61"/>
      <c r="G30" s="60"/>
      <c r="H30" s="60" t="s">
        <v>8</v>
      </c>
      <c r="I30" s="63" t="s">
        <v>57</v>
      </c>
      <c r="J30" s="62" t="s">
        <v>13</v>
      </c>
      <c r="K30" s="60" t="str">
        <f t="shared" si="1"/>
        <v>0905045867</v>
      </c>
    </row>
    <row r="31" spans="1:11" ht="30" x14ac:dyDescent="0.25">
      <c r="A31" s="50">
        <v>29</v>
      </c>
      <c r="B31" s="60" t="str">
        <f>[1]Sheet1!C38&amp;" " &amp;[1]Sheet1!D38</f>
        <v>Bùi Quốc Việt</v>
      </c>
      <c r="C31" s="60" t="s">
        <v>136</v>
      </c>
      <c r="D31" s="60"/>
      <c r="E31" s="60"/>
      <c r="F31" s="61"/>
      <c r="G31" s="60"/>
      <c r="H31" s="60" t="s">
        <v>8</v>
      </c>
      <c r="I31" s="63" t="s">
        <v>58</v>
      </c>
      <c r="J31" s="62" t="s">
        <v>14</v>
      </c>
      <c r="K31" s="60" t="str">
        <f t="shared" si="1"/>
        <v>0938543675</v>
      </c>
    </row>
    <row r="32" spans="1:11" ht="30" x14ac:dyDescent="0.25">
      <c r="A32" s="50">
        <v>30</v>
      </c>
      <c r="B32" s="60" t="str">
        <f>[1]Sheet1!C39&amp;" " &amp;[1]Sheet1!D39</f>
        <v>Trần Hoàng Vũ</v>
      </c>
      <c r="C32" s="60" t="s">
        <v>137</v>
      </c>
      <c r="D32" s="60" t="s">
        <v>44</v>
      </c>
      <c r="E32" s="60"/>
      <c r="F32" s="61"/>
      <c r="G32" s="60"/>
      <c r="H32" s="60" t="s">
        <v>8</v>
      </c>
      <c r="I32" s="60" t="str">
        <f>[1]Sheet1!K39</f>
        <v>01669546170</v>
      </c>
      <c r="J32" s="62"/>
      <c r="K32" s="60" t="str">
        <f t="shared" si="1"/>
        <v>0369546170</v>
      </c>
    </row>
    <row r="33" spans="1:11" ht="30" x14ac:dyDescent="0.25">
      <c r="A33" s="50">
        <v>31</v>
      </c>
      <c r="B33" s="60" t="str">
        <f>[1]Sheet1!C40&amp;" " &amp;[1]Sheet1!D40</f>
        <v>Phạm Văn Vượng</v>
      </c>
      <c r="C33" s="60" t="s">
        <v>138</v>
      </c>
      <c r="D33" s="60" t="s">
        <v>41</v>
      </c>
      <c r="E33" s="60"/>
      <c r="F33" s="61"/>
      <c r="G33" s="60"/>
      <c r="H33" s="60" t="s">
        <v>8</v>
      </c>
      <c r="I33" s="60" t="str">
        <f>[1]Sheet1!K40</f>
        <v>0971193015</v>
      </c>
      <c r="J33" s="62"/>
      <c r="K33" s="60" t="str">
        <f t="shared" si="1"/>
        <v>0971193015</v>
      </c>
    </row>
    <row r="34" spans="1:11" s="56" customFormat="1" hidden="1" x14ac:dyDescent="0.25">
      <c r="A34" s="52">
        <v>32</v>
      </c>
      <c r="B34" s="53"/>
      <c r="E34" s="53"/>
      <c r="F34" s="51"/>
      <c r="G34" s="57"/>
      <c r="H34" s="57"/>
      <c r="J34" s="58"/>
    </row>
    <row r="35" spans="1:11" hidden="1" x14ac:dyDescent="0.25">
      <c r="A35" s="52">
        <v>33</v>
      </c>
      <c r="B35" s="53" t="str">
        <f>[1]Sheet1!C42&amp;" " &amp;[1]Sheet1!D42</f>
        <v>0 0</v>
      </c>
      <c r="F35" s="51"/>
      <c r="G35" s="52"/>
      <c r="H35" s="52"/>
      <c r="J35" s="54"/>
    </row>
    <row r="36" spans="1:11" hidden="1" x14ac:dyDescent="0.25">
      <c r="A36" s="52">
        <v>34</v>
      </c>
      <c r="B36" s="53" t="str">
        <f>[1]Sheet1!C43&amp;" " &amp;[1]Sheet1!D43</f>
        <v>0 0</v>
      </c>
      <c r="F36" s="51"/>
      <c r="G36" s="52"/>
      <c r="H36" s="52"/>
      <c r="J36" s="54"/>
    </row>
    <row r="37" spans="1:11" hidden="1" x14ac:dyDescent="0.25">
      <c r="A37" s="52">
        <v>35</v>
      </c>
      <c r="B37" s="53" t="str">
        <f>[1]Sheet1!C44&amp;" " &amp;[1]Sheet1!D44</f>
        <v>0 0</v>
      </c>
      <c r="F37" s="51"/>
      <c r="G37" s="52"/>
      <c r="H37" s="52"/>
      <c r="J37" s="54"/>
    </row>
    <row r="38" spans="1:11" hidden="1" x14ac:dyDescent="0.25">
      <c r="A38" s="52">
        <v>36</v>
      </c>
      <c r="E38" s="59"/>
      <c r="F38" s="51"/>
      <c r="G38" s="52"/>
      <c r="H38" s="52"/>
      <c r="J38" s="54"/>
    </row>
    <row r="39" spans="1:11" hidden="1" x14ac:dyDescent="0.25">
      <c r="A39" s="52">
        <v>37</v>
      </c>
      <c r="E39" s="59"/>
      <c r="F39" s="51"/>
      <c r="G39" s="52"/>
      <c r="H39" s="52"/>
      <c r="J39" s="54"/>
    </row>
    <row r="40" spans="1:11" hidden="1" x14ac:dyDescent="0.25">
      <c r="A40" s="52">
        <v>38</v>
      </c>
      <c r="F40" s="51"/>
      <c r="G40" s="52"/>
      <c r="H40" s="52"/>
      <c r="J40" s="54"/>
    </row>
    <row r="41" spans="1:11" hidden="1" x14ac:dyDescent="0.25">
      <c r="A41" s="52">
        <v>39</v>
      </c>
      <c r="F41" s="51"/>
      <c r="G41" s="52"/>
      <c r="H41" s="52"/>
      <c r="J41" s="54"/>
    </row>
    <row r="42" spans="1:11" hidden="1" x14ac:dyDescent="0.25">
      <c r="A42" s="52">
        <v>40</v>
      </c>
      <c r="F42" s="51"/>
      <c r="G42" s="52"/>
      <c r="H42" s="52"/>
      <c r="J42" s="54"/>
    </row>
    <row r="43" spans="1:11" hidden="1" x14ac:dyDescent="0.25">
      <c r="A43" s="52">
        <v>41</v>
      </c>
      <c r="F43" s="51"/>
      <c r="G43" s="52"/>
      <c r="H43" s="52"/>
      <c r="J43" s="54"/>
    </row>
    <row r="44" spans="1:11" hidden="1" x14ac:dyDescent="0.25">
      <c r="A44" s="52">
        <v>42</v>
      </c>
      <c r="B44" s="53" t="s">
        <v>22</v>
      </c>
      <c r="C44" s="53" t="s">
        <v>23</v>
      </c>
      <c r="E44" s="53" t="s">
        <v>30</v>
      </c>
      <c r="F44" s="51" t="s">
        <v>20</v>
      </c>
      <c r="G44" s="52" t="s">
        <v>8</v>
      </c>
      <c r="H44" s="52" t="s">
        <v>7</v>
      </c>
      <c r="I44" s="53">
        <v>1687329581</v>
      </c>
      <c r="J44" s="54" t="s">
        <v>24</v>
      </c>
    </row>
    <row r="45" spans="1:11" hidden="1" x14ac:dyDescent="0.25">
      <c r="A45" s="52">
        <v>43</v>
      </c>
      <c r="B45" s="53" t="s">
        <v>25</v>
      </c>
      <c r="C45" s="53" t="s">
        <v>26</v>
      </c>
      <c r="F45" s="51" t="s">
        <v>29</v>
      </c>
      <c r="I45" s="53">
        <v>1667249237</v>
      </c>
    </row>
    <row r="46" spans="1:11" hidden="1" x14ac:dyDescent="0.25">
      <c r="A46" s="52">
        <v>44</v>
      </c>
      <c r="B46" s="53" t="s">
        <v>27</v>
      </c>
      <c r="C46" s="53" t="s">
        <v>28</v>
      </c>
      <c r="F46" s="51" t="s">
        <v>29</v>
      </c>
      <c r="I46" s="53">
        <v>944573273</v>
      </c>
    </row>
    <row r="47" spans="1:11" hidden="1" x14ac:dyDescent="0.25">
      <c r="A47" s="52">
        <v>45</v>
      </c>
      <c r="E47" s="59"/>
      <c r="F47" s="51"/>
    </row>
    <row r="48" spans="1:11" hidden="1" x14ac:dyDescent="0.25">
      <c r="A48" s="52">
        <v>46</v>
      </c>
      <c r="F48" s="51"/>
      <c r="J48" s="59"/>
    </row>
    <row r="49" spans="1:9" hidden="1" x14ac:dyDescent="0.25">
      <c r="A49" s="52">
        <v>47</v>
      </c>
      <c r="F49" s="51"/>
      <c r="I49" s="55"/>
    </row>
    <row r="50" spans="1:9" hidden="1" x14ac:dyDescent="0.25">
      <c r="A50" s="52">
        <v>48</v>
      </c>
      <c r="F50" s="51"/>
      <c r="I50" s="55"/>
    </row>
    <row r="51" spans="1:9" hidden="1" x14ac:dyDescent="0.25"/>
    <row r="52" spans="1:9" hidden="1" x14ac:dyDescent="0.25"/>
    <row r="53" spans="1:9" hidden="1" x14ac:dyDescent="0.25"/>
    <row r="54" spans="1:9" hidden="1" x14ac:dyDescent="0.25"/>
    <row r="55" spans="1:9" hidden="1" x14ac:dyDescent="0.25"/>
    <row r="56" spans="1:9" hidden="1" x14ac:dyDescent="0.25"/>
    <row r="57" spans="1:9" hidden="1" x14ac:dyDescent="0.25"/>
    <row r="58" spans="1:9" hidden="1" x14ac:dyDescent="0.25"/>
    <row r="59" spans="1:9" hidden="1" x14ac:dyDescent="0.25"/>
    <row r="60" spans="1:9" hidden="1" x14ac:dyDescent="0.25"/>
    <row r="61" spans="1:9" hidden="1" x14ac:dyDescent="0.25"/>
    <row r="62" spans="1:9" hidden="1" x14ac:dyDescent="0.25"/>
    <row r="63" spans="1:9" hidden="1" x14ac:dyDescent="0.25"/>
    <row r="64" spans="1:9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</sheetData>
  <mergeCells count="1">
    <mergeCell ref="A1:J1"/>
  </mergeCells>
  <hyperlinks>
    <hyperlink ref="J5" r:id="rId1"/>
    <hyperlink ref="J15" r:id="rId2"/>
    <hyperlink ref="J16" r:id="rId3"/>
    <hyperlink ref="J17" r:id="rId4"/>
    <hyperlink ref="J30" r:id="rId5"/>
    <hyperlink ref="J31" r:id="rId6"/>
    <hyperlink ref="J44" r:id="rId7"/>
    <hyperlink ref="J28" r:id="rId8"/>
  </hyperlinks>
  <pageMargins left="0.7" right="0.7" top="0.75" bottom="0.75" header="0.3" footer="0.3"/>
  <pageSetup orientation="portrait"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8" sqref="A8"/>
    </sheetView>
  </sheetViews>
  <sheetFormatPr defaultRowHeight="15" x14ac:dyDescent="0.25"/>
  <sheetData>
    <row r="1" spans="1:1" ht="16.5" x14ac:dyDescent="0.25">
      <c r="A1" s="3">
        <v>2</v>
      </c>
    </row>
    <row r="2" spans="1:1" ht="16.5" x14ac:dyDescent="0.25">
      <c r="A2" s="3">
        <v>1</v>
      </c>
    </row>
    <row r="3" spans="1:1" ht="16.5" x14ac:dyDescent="0.25">
      <c r="A3" s="3">
        <v>4</v>
      </c>
    </row>
    <row r="4" spans="1:1" ht="16.5" x14ac:dyDescent="0.25">
      <c r="A4" s="3">
        <v>3</v>
      </c>
    </row>
    <row r="5" spans="1:1" ht="16.5" x14ac:dyDescent="0.25">
      <c r="A5" s="3">
        <v>1</v>
      </c>
    </row>
    <row r="6" spans="1:1" ht="16.5" x14ac:dyDescent="0.25">
      <c r="A6" s="3">
        <v>2</v>
      </c>
    </row>
    <row r="7" spans="1:1" ht="16.5" x14ac:dyDescent="0.25">
      <c r="A7" s="3">
        <v>5</v>
      </c>
    </row>
    <row r="8" spans="1:1" ht="16.5" x14ac:dyDescent="0.25">
      <c r="A8" s="3">
        <v>5</v>
      </c>
    </row>
    <row r="9" spans="1:1" ht="16.5" x14ac:dyDescent="0.25">
      <c r="A9" s="7">
        <v>4</v>
      </c>
    </row>
    <row r="10" spans="1:1" ht="16.5" x14ac:dyDescent="0.25">
      <c r="A10" s="7">
        <v>2</v>
      </c>
    </row>
    <row r="11" spans="1:1" ht="16.5" x14ac:dyDescent="0.25">
      <c r="A11" s="7">
        <v>5</v>
      </c>
    </row>
    <row r="12" spans="1:1" ht="16.5" x14ac:dyDescent="0.25">
      <c r="A12" s="3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Khoa_CNTT</cp:lastModifiedBy>
  <cp:lastPrinted>2019-08-20T07:01:07Z</cp:lastPrinted>
  <dcterms:created xsi:type="dcterms:W3CDTF">2018-03-14T07:17:40Z</dcterms:created>
  <dcterms:modified xsi:type="dcterms:W3CDTF">2019-10-05T02:57:25Z</dcterms:modified>
</cp:coreProperties>
</file>